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Uporabnik\Desktop\LABORATORIJSKA OPREMA\"/>
    </mc:Choice>
  </mc:AlternateContent>
  <xr:revisionPtr revIDLastSave="0" documentId="8_{A1BE0212-C7A5-4612-82E9-FE7AD6241FFB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A recap" sheetId="1" r:id="rId1"/>
    <sheet name="Goods 1" sheetId="2" r:id="rId2"/>
    <sheet name="Goods 2" sheetId="3" r:id="rId3"/>
    <sheet name="Goods 3" sheetId="4" r:id="rId4"/>
    <sheet name="Goods 4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46" i="3" l="1"/>
  <c r="H5" i="5"/>
  <c r="E11" i="1" l="1"/>
  <c r="E7" i="1" l="1"/>
  <c r="E9" i="1" l="1"/>
  <c r="E5" i="1" l="1"/>
  <c r="E13" i="1" s="1"/>
</calcChain>
</file>

<file path=xl/sharedStrings.xml><?xml version="1.0" encoding="utf-8"?>
<sst xmlns="http://schemas.openxmlformats.org/spreadsheetml/2006/main" count="292" uniqueCount="131">
  <si>
    <t>Total:</t>
  </si>
  <si>
    <t>JOINT RECAPITULATION</t>
  </si>
  <si>
    <t>item</t>
  </si>
  <si>
    <t>a more detailed description of the item</t>
  </si>
  <si>
    <t>unit</t>
  </si>
  <si>
    <t>(Estimated) quantity</t>
  </si>
  <si>
    <t>Price per unit (excluding VAT in EUR)</t>
  </si>
  <si>
    <t xml:space="preserve">Total (excluding VAT in EUR)</t>
  </si>
  <si>
    <t>VAT</t>
  </si>
  <si>
    <t>Total (with VAT in EUR)</t>
  </si>
  <si>
    <t>TOTAL PRICE OFFERED (incl. VAT)</t>
  </si>
  <si>
    <t>THE GOODS</t>
  </si>
  <si>
    <t>Procurement of Goods 1</t>
  </si>
  <si>
    <t>bin</t>
  </si>
  <si>
    <t>Delo Blaga 2</t>
  </si>
  <si>
    <t>Delo Blaga 3</t>
  </si>
  <si>
    <t>Mounting Base, 25mm x 10mm</t>
  </si>
  <si>
    <t>Breadboard 200 mm x 200 mm x 12.7 mm 40 x 24 x 5 cm</t>
  </si>
  <si>
    <t>Breadboard 150 mm x 150 mm x 12.7 mm 26 x 20 x 2 cm</t>
  </si>
  <si>
    <t>Aluminum Breadboard 300 x 100 x 12.7mm M6/25mm 45 x 19 x 5 cm</t>
  </si>
  <si>
    <t>Breadboard 100 mm x 150 mm x 12.7 mm 26 x 20 x 2 cm</t>
  </si>
  <si>
    <t>Lens mount for 25.4mm optic</t>
  </si>
  <si>
    <t>Stackable lens mount for 1" optic-usable depth 1/2</t>
  </si>
  <si>
    <t>Stackable Lens Mount For 1" Optic-Usable Depth 2</t>
  </si>
  <si>
    <t>PRODUCT SPECIFICATION 1 / Set 1: Optomechanical components</t>
  </si>
  <si>
    <t xml:space="preserve">Metric Base Plate for PT Seires</t>
  </si>
  <si>
    <t xml:space="preserve">Motorized 1" Translation Stage</t>
  </si>
  <si>
    <t xml:space="preserve">M27 X 0.5 Ext to SM1 Int Adapter</t>
  </si>
  <si>
    <t xml:space="preserve">1" Stackable Lens Tube</t>
  </si>
  <si>
    <t xml:space="preserve">SM1 Lens Tube Coupler, 3.0" Long</t>
  </si>
  <si>
    <t xml:space="preserve">Kinesis Brushed Motor Controller</t>
  </si>
  <si>
    <t xml:space="preserve">Stackable 2.50” Lens tube</t>
  </si>
  <si>
    <t xml:space="preserve">Mounting Base, 25mm x 10mm Pack of 5</t>
  </si>
  <si>
    <t xml:space="preserve">Mounting Base, 50mm x 75mm x 10mm Pack of 5</t>
  </si>
  <si>
    <t xml:space="preserve">Mounting Base, 25mm x 75mm x 10mm Pack of 5</t>
  </si>
  <si>
    <t xml:space="preserve">1/2" Stackable Lens Tube, 0.5"</t>
  </si>
  <si>
    <t xml:space="preserve">Stackable 1/2 inch LensTube, 1"</t>
  </si>
  <si>
    <t xml:space="preserve">Kinematic Mirror Mount for inch Optics</t>
  </si>
  <si>
    <t xml:space="preserve">Kinematic Mirror Mount For 2 inch Optics</t>
  </si>
  <si>
    <t xml:space="preserve">0.50 SM1 Lens Tube, 5 pack</t>
  </si>
  <si>
    <t xml:space="preserve">Metric Lens mounting ring for 1" dia optic, 5 pack</t>
  </si>
  <si>
    <t xml:space="preserve">Metric 30.0mm Cage Plate to M9 Lens Adapter</t>
  </si>
  <si>
    <t xml:space="preserve">TTN010247, Extension Rod 2 inch, Pack of 4</t>
  </si>
  <si>
    <t xml:space="preserve">Metric Threaded Cage Plate</t>
  </si>
  <si>
    <t xml:space="preserve">TTN010249, Extension Rod 4 inch, Pack of 4</t>
  </si>
  <si>
    <t xml:space="preserve">TTN010250, Extension Rod 6 inch, Pack of 4</t>
  </si>
  <si>
    <t xml:space="preserve">Lens mount for 12.7mm optic</t>
  </si>
  <si>
    <t xml:space="preserve">Ø25.0mm X 50.0mm Pedestal Pillar Post, M4 x 0.7</t>
  </si>
  <si>
    <t xml:space="preserve">50mm Metric Post Holder Pack of 5</t>
  </si>
  <si>
    <t xml:space="preserve">1.00 SM1 Lens Tube, 5 Pack</t>
  </si>
  <si>
    <t xml:space="preserve">OD 15.0mm, ID 9mm, 3.2mm thick ring chips with wires, 150V</t>
  </si>
  <si>
    <t xml:space="preserve">Ø1.0" X 12.5 mm Pedestal Pillar Post, M4 x 0.7</t>
  </si>
  <si>
    <t xml:space="preserve">Ø1.0" X 19.0 mm Pedestal Pillar Post, M4 x 0.7</t>
  </si>
  <si>
    <t>Ø25mm X 25.0mm Pedestal Pillar Post, M4 x 0.7</t>
  </si>
  <si>
    <t xml:space="preserve">TTN043755, Small Univ. Clamping Fork. 1.24” counterbored slot, 5 pack</t>
  </si>
  <si>
    <t xml:space="preserve">Large Univ. Clamping Fork. 1.76” counterbored slot, 5 pack</t>
  </si>
  <si>
    <t xml:space="preserve">TTN109873, Compact clamping fork, 0.375in slot, pack of 5</t>
  </si>
  <si>
    <t>Clamp 'L' shape 0.68" x 0.75", 5 Pack Quantity : 6.00</t>
  </si>
  <si>
    <t>20mm Metric Post Holder Pack of 5 Quantity : 2.00</t>
  </si>
  <si>
    <t xml:space="preserve">40mm Metric Post Holder Pack of 5 Quantity : 8.00</t>
  </si>
  <si>
    <t>75mm Metric Post Holder Pack of 5 Quantity : 8.00 Delivery Note No. : MP22248962 Ship Date : 2/14/2022 Commodity: 9033 0090 Country of Origin: USA EU Control: Not-Listed ECCN: EAR99 RoHS: A (compliant 2011/65/EU)</t>
  </si>
  <si>
    <t xml:space="preserve">150mm Metric Post Holder</t>
  </si>
  <si>
    <t xml:space="preserve">12.7mm dia. 30mm Long: Pack of 5 Post</t>
  </si>
  <si>
    <t xml:space="preserve">12.7mm dia. 40mm Long: Pack of 5 Post</t>
  </si>
  <si>
    <t xml:space="preserve">12.7mm dia. 50mm Long: Pack of 5 Post</t>
  </si>
  <si>
    <t xml:space="preserve">12.7mm dia. 150mm Long: Pack of 5 Post</t>
  </si>
  <si>
    <t xml:space="preserve">0347-001 Rev E, Post 12.7mm x 250mm with SS4MS12-1</t>
  </si>
  <si>
    <t xml:space="preserve">Metric Right Angle Post Clamp, 5 pack</t>
  </si>
  <si>
    <t xml:space="preserve">M4 to M6 Threaded Adapter</t>
  </si>
  <si>
    <t xml:space="preserve">SM1 FC/APC Adapter</t>
  </si>
  <si>
    <t xml:space="preserve">Laser Safety Screen Straight 12" x 12"</t>
  </si>
  <si>
    <t xml:space="preserve">Laser Safety Screen Straight 24" x 12"</t>
  </si>
  <si>
    <t xml:space="preserve">Beam block: active area 19mm x 38mm</t>
  </si>
  <si>
    <t>GOODS SPECIFICATION 2 / Lot 2: General Optics Equipment</t>
  </si>
  <si>
    <t xml:space="preserve">Bandpass Filter, CWL = 850, FWHM = 10</t>
  </si>
  <si>
    <t xml:space="preserve">Bandpass Filter, CWL = 650, FWHM = 10</t>
  </si>
  <si>
    <t xml:space="preserve">D=25.4 F=150.0 N-BK7 Plano Convex Lens</t>
  </si>
  <si>
    <t xml:space="preserve">NA=0.79, Ø25.4mm, F=16mm, B270 Asph Condenser, Uncoated</t>
  </si>
  <si>
    <t xml:space="preserve">15 V, 2.4 A Power Supply Unit for One K-Cube or T-Cube</t>
  </si>
  <si>
    <t xml:space="preserve">D=25.4 F=50.0 N-BK7 A Coated Plano Convex Lens</t>
  </si>
  <si>
    <t xml:space="preserve">D=25.4 F=125.0 N-BK7 A Coated Plano Convex Lens</t>
  </si>
  <si>
    <t xml:space="preserve">D=25.4 F=150.0 N-BK7 A Coated Plano Convex Lens</t>
  </si>
  <si>
    <t xml:space="preserve">D=25.4 F=175.0 N-BK7 A Coated Plano Convex Lens</t>
  </si>
  <si>
    <t xml:space="preserve">D=25.4 F=400.0 N-BK7 A Coated Plano Convex Lens</t>
  </si>
  <si>
    <t xml:space="preserve">D=25.4 F=100.0 N-BK7 B Coated Plano Convex Lens</t>
  </si>
  <si>
    <t xml:space="preserve">D=25.4 F=75.0 N-BK7 A Coated Plano Convex Lens</t>
  </si>
  <si>
    <t xml:space="preserve">D=25.4 F=75.0 N-BK7 B Coated Plano Convex Lens</t>
  </si>
  <si>
    <t xml:space="preserve">D=25.4 F=25.4 N-BK7 A Coated Plano Convex Lens</t>
  </si>
  <si>
    <t xml:space="preserve">D=25.4 F=200.0 N-BK7 A Coated Plano Convex Lens</t>
  </si>
  <si>
    <t xml:space="preserve">D=25.4 F=25.4 N-BK7 C Coated Plano Convex Lens</t>
  </si>
  <si>
    <t xml:space="preserve">Ø50.8mm Mirror, Protected Silver</t>
  </si>
  <si>
    <t xml:space="preserve">700-1100nm Broadband Beam Splitter Cube</t>
  </si>
  <si>
    <t xml:space="preserve">1100-1600nm Broadband Beam Splitter Cube</t>
  </si>
  <si>
    <t xml:space="preserve">10 Pack of Ø1" Protected Silver Mirror</t>
  </si>
  <si>
    <t xml:space="preserve">D-1.0 Mounted NIR Absorptive Neutral Density Filter</t>
  </si>
  <si>
    <t xml:space="preserve">D-2.0 Mounted NIR Absorptive Neutral Density Filter</t>
  </si>
  <si>
    <t xml:space="preserve">D-3.0 Mounted NIR Absorptive Neutral Density Filter</t>
  </si>
  <si>
    <t xml:space="preserve">Ø2.5 mm Single Mode (FC/PC, SC/PC, or ST®/PC) Ceramic Ferrule, Ø126 µm Bore Size (10 Pack)</t>
  </si>
  <si>
    <t xml:space="preserve">Mounted Ø=6.33mm, f=4.51mm, NA=0.55 DZLaF52LA Asphere,-A</t>
  </si>
  <si>
    <t xml:space="preserve">50 MC-5 Lens Tissue in a Closeable Box</t>
  </si>
  <si>
    <t xml:space="preserve">Premium Bandpass Filter, CWL: 1550nm, FWHM: 30nm</t>
  </si>
  <si>
    <t xml:space="preserve">30mm Cage Mounted Non-Pol BS Cube 50:50 400-700nm, M4 Tap</t>
  </si>
  <si>
    <t xml:space="preserve">FC/APC to FC/APC Mating Sleeve, Narrow Key (2.0mm), D-Hole</t>
  </si>
  <si>
    <t xml:space="preserve">Ø12.7 mm Concave Mirror, f=50.0mm, -E03 Coated, Back Polish</t>
  </si>
  <si>
    <t xml:space="preserve">Fiber Collimation Package λ=532nm, f=10.90mm. FC/APC</t>
  </si>
  <si>
    <t xml:space="preserve">D=25.4 F=100.0 N-BK7 A Coated Plano Convex Lens</t>
  </si>
  <si>
    <t xml:space="preserve">D=25.4 F=50.0 N-BK7 B Coated Plano Convex Lens</t>
  </si>
  <si>
    <t xml:space="preserve">D=25.4 F=250.0 N-BK7 A Coated Plano Convex Lens</t>
  </si>
  <si>
    <t xml:space="preserve">Fiber Collimation Package λ=1310nm, f=11.26mm. FC/APC</t>
  </si>
  <si>
    <t xml:space="preserve">Bandpass Filter, CWL = 1310, FWHM = 12</t>
  </si>
  <si>
    <t xml:space="preserve">Mounted Ø1" N-BK7 Plano-Convex Lens, f = 40 mm, -A Coated</t>
  </si>
  <si>
    <t xml:space="preserve">400-700nm Broadband Beam Splitter Cube 20mmX20mmX20mm</t>
  </si>
  <si>
    <t xml:space="preserve">Mounted UVFS Plano-Convex Lens, Ø1", f = 75mm, -C</t>
  </si>
  <si>
    <t>PRODUCT SPECIFICATION 3 / Lot 3: Light sources</t>
  </si>
  <si>
    <t xml:space="preserve">Benchtop Laser Photo Diode Amplifier REACH: SVHC MULT</t>
  </si>
  <si>
    <t>LD and TEC controller</t>
  </si>
  <si>
    <t>2-slot modular benchtop chassis</t>
  </si>
  <si>
    <t>8-slot modular benchtop chassis</t>
  </si>
  <si>
    <t>PRODUCT SPECIFICATION 4 / Lot 4: Detectors</t>
  </si>
  <si>
    <t xml:space="preserve">25mm EFL, F/1.4 w/Lock</t>
  </si>
  <si>
    <t xml:space="preserve">EUR Adapter for BG0273</t>
  </si>
  <si>
    <t xml:space="preserve">Z8 Series Extension cable 2.5m</t>
  </si>
  <si>
    <t xml:space="preserve">Si, 350-1100 nm, 12 MHz BW, 13 mm2, Switchable Gain</t>
  </si>
  <si>
    <t>Pockels Cell Driver EU Control</t>
  </si>
  <si>
    <t xml:space="preserve">SM05 Mounted Si-Photodiode, A-Type, 320-1100nm</t>
  </si>
  <si>
    <t xml:space="preserve">SM05 Mounted Si-Photodiode, 350-1100nm, REACH: SVHC TBD</t>
  </si>
  <si>
    <t>I. Commodity 1 / Lot 1: Optomechanical components</t>
  </si>
  <si>
    <t>II. Goods 2 / Lot 2: General Optics Equipment</t>
  </si>
  <si>
    <t>III. Product 3 / Lot 3: Light sources</t>
  </si>
  <si>
    <t>IV. Product 4 / Lot 4: Detectors</t>
  </si>
  <si>
    <t xml:space="preserve">KURIOS-XL1/M - Tunable Filter, Fixed Narrow Bandpass, Ø35 mm CA, 430 - 730 nm, M4 Taps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</si>
</sst>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b/>
      <sz val="14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3" fillId="0" borderId="0" xfId="0" applyFont="1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/>
    <xf numFmtId="164" fontId="2" fillId="0" borderId="1" xfId="0" applyNumberFormat="1" applyFont="1" applyBorder="1"/>
    <xf numFmtId="164" fontId="2" fillId="0" borderId="0" xfId="0" applyNumberFormat="1" applyFont="1"/>
    <xf numFmtId="0" fontId="2" fillId="0" borderId="0" xfId="0" applyFont="1" applyAlignment="1">
      <alignment wrapText="1"/>
    </xf>
    <xf numFmtId="4" fontId="2" fillId="0" borderId="0" xfId="0" applyNumberFormat="1" applyFont="1" applyAlignment="1">
      <alignment horizontal="left"/>
    </xf>
    <xf numFmtId="164" fontId="2" fillId="0" borderId="0" xfId="0" applyNumberFormat="1" applyFont="1" applyProtection="1">
      <protection locked="0"/>
    </xf>
    <xf numFmtId="0" fontId="3" fillId="2" borderId="0" xfId="0" applyFont="1" applyFill="1"/>
    <xf numFmtId="0" fontId="2" fillId="0" borderId="0" xfId="0" applyFont="1"/>
    <xf numFmtId="0" fontId="2" fillId="2" borderId="1" xfId="0" applyFont="1" applyFill="1" applyBorder="1" applyAlignment="1">
      <alignment wrapText="1" shrinkToFit="1"/>
    </xf>
    <xf numFmtId="0" fontId="4" fillId="0" borderId="0" xfId="0" applyFont="1"/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4" fillId="2" borderId="0" xfId="0" applyFont="1" applyFill="1" applyAlignment="1">
      <alignment wrapText="1" shrinkToFit="1"/>
    </xf>
    <xf numFmtId="0" fontId="9" fillId="0" borderId="9" xfId="0" applyFont="1" applyBorder="1" applyAlignment="1">
      <alignment horizontal="right"/>
    </xf>
    <xf numFmtId="0" fontId="9" fillId="0" borderId="9" xfId="0" applyFont="1" applyBorder="1"/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/>
    </xf>
    <xf numFmtId="0" fontId="0" fillId="3" borderId="0" xfId="0" applyFill="1"/>
    <xf numFmtId="0" fontId="6" fillId="3" borderId="4" xfId="0" applyFont="1" applyFill="1" applyBorder="1" applyAlignment="1">
      <alignment vertical="center" wrapText="1"/>
    </xf>
    <xf numFmtId="0" fontId="9" fillId="3" borderId="8" xfId="0" applyFont="1" applyFill="1" applyBorder="1"/>
    <xf numFmtId="0" fontId="0" fillId="3" borderId="4" xfId="0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right"/>
    </xf>
    <xf numFmtId="0" fontId="0" fillId="3" borderId="4" xfId="0" applyFill="1" applyBorder="1"/>
    <xf numFmtId="9" fontId="0" fillId="3" borderId="4" xfId="0" applyNumberFormat="1" applyFill="1" applyBorder="1"/>
    <xf numFmtId="0" fontId="9" fillId="3" borderId="9" xfId="0" applyFont="1" applyFill="1" applyBorder="1"/>
    <xf numFmtId="0" fontId="7" fillId="3" borderId="4" xfId="0" applyFont="1" applyFill="1" applyBorder="1"/>
    <xf numFmtId="0" fontId="8" fillId="3" borderId="4" xfId="0" applyFont="1" applyFill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/>
    <xf numFmtId="0" fontId="10" fillId="0" borderId="9" xfId="0" applyFont="1" applyBorder="1" applyAlignment="1">
      <alignment horizontal="right"/>
    </xf>
    <xf numFmtId="0" fontId="11" fillId="0" borderId="9" xfId="0" applyFont="1" applyBorder="1" applyAlignment="1">
      <alignment horizontal="right"/>
    </xf>
    <xf numFmtId="0" fontId="9" fillId="3" borderId="10" xfId="0" applyFont="1" applyFill="1" applyBorder="1" applyAlignment="1">
      <alignment horizontal="right"/>
    </xf>
    <xf numFmtId="0" fontId="9" fillId="0" borderId="11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3" borderId="7" xfId="0" applyFont="1" applyFill="1" applyBorder="1" applyAlignment="1">
      <alignment vertical="center" wrapText="1"/>
    </xf>
    <xf numFmtId="0" fontId="7" fillId="3" borderId="5" xfId="0" applyFont="1" applyFill="1" applyBorder="1"/>
    <xf numFmtId="0" fontId="7" fillId="3" borderId="6" xfId="0" applyFont="1" applyFill="1" applyBorder="1"/>
    <xf numFmtId="0" fontId="5" fillId="0" borderId="3" xfId="0" applyFont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view="pageBreakPreview" zoomScale="130" zoomScaleNormal="100" zoomScaleSheetLayoutView="130" workbookViewId="0">
      <selection activeCell="A16" sqref="A16"/>
    </sheetView>
  </sheetViews>
  <sheetFormatPr defaultRowHeight="14.4" x14ac:dyDescent="0.3"/>
  <cols>
    <col min="1" max="1" width="65.44140625" bestFit="1" customWidth="1"/>
    <col min="5" max="5" width="17.88671875" customWidth="1"/>
  </cols>
  <sheetData>
    <row r="1" spans="1:5" ht="20.100000000000001" customHeight="1" x14ac:dyDescent="0.3">
      <c r="A1" s="41" t="s">
        <v>1</v>
      </c>
      <c r="B1" s="42"/>
      <c r="C1" s="42"/>
      <c r="D1" s="42"/>
      <c r="E1" s="42"/>
    </row>
    <row r="2" spans="1:5" ht="20.100000000000001" customHeight="1" x14ac:dyDescent="0.3">
      <c r="A2" s="1"/>
      <c r="B2" s="2"/>
      <c r="C2" s="2"/>
      <c r="D2" s="2"/>
      <c r="E2" s="3"/>
    </row>
    <row r="3" spans="1:5" ht="20.100000000000001" customHeight="1" x14ac:dyDescent="0.3">
      <c r="A3" s="13" t="s">
        <v>11</v>
      </c>
      <c r="B3" s="5"/>
      <c r="C3" s="5"/>
    </row>
    <row r="4" spans="1:5" ht="20.100000000000001" customHeight="1" x14ac:dyDescent="0.3">
      <c r="A4" s="4"/>
      <c r="B4" s="5"/>
      <c r="C4" s="5"/>
    </row>
    <row r="5" spans="1:5" ht="30.75" customHeight="1" x14ac:dyDescent="0.3">
      <c r="A5" s="15" t="s">
        <v>126</v>
      </c>
      <c r="B5" s="6"/>
      <c r="C5" s="6"/>
      <c r="D5" s="7"/>
      <c r="E5" s="8">
        <f>'Blago 1'!H63</f>
        <v>0</v>
      </c>
    </row>
    <row r="6" spans="1:5" ht="20.100000000000001" customHeight="1" x14ac:dyDescent="0.3">
      <c r="E6" s="9"/>
    </row>
    <row r="7" spans="1:5" ht="20.100000000000001" customHeight="1" x14ac:dyDescent="0.3">
      <c r="A7" s="15" t="s">
        <v>127</v>
      </c>
      <c r="B7" s="7"/>
      <c r="C7" s="7"/>
      <c r="D7" s="7"/>
      <c r="E7" s="8">
        <f>'Blago 2'!H46</f>
        <v>0</v>
      </c>
    </row>
    <row r="8" spans="1:5" ht="20.100000000000001" customHeight="1" x14ac:dyDescent="0.3">
      <c r="A8" s="10"/>
      <c r="E8" s="9"/>
    </row>
    <row r="9" spans="1:5" ht="20.100000000000001" customHeight="1" x14ac:dyDescent="0.3">
      <c r="A9" s="15" t="s">
        <v>128</v>
      </c>
      <c r="B9" s="7"/>
      <c r="C9" s="7"/>
      <c r="D9" s="7"/>
      <c r="E9" s="8">
        <f>'Blago 3'!H10</f>
        <v>0</v>
      </c>
    </row>
    <row r="10" spans="1:5" ht="20.100000000000001" customHeight="1" x14ac:dyDescent="0.3">
      <c r="A10" s="10"/>
      <c r="E10" s="9"/>
    </row>
    <row r="11" spans="1:5" ht="20.100000000000001" customHeight="1" x14ac:dyDescent="0.3">
      <c r="A11" s="15" t="s">
        <v>129</v>
      </c>
      <c r="B11" s="7"/>
      <c r="C11" s="7"/>
      <c r="D11" s="7"/>
      <c r="E11" s="8">
        <f>'Blago 4'!H13</f>
        <v>0</v>
      </c>
    </row>
    <row r="12" spans="1:5" ht="20.100000000000001" customHeight="1" x14ac:dyDescent="0.3">
      <c r="A12" s="14"/>
      <c r="E12" s="9"/>
    </row>
    <row r="13" spans="1:5" ht="20.100000000000001" customHeight="1" x14ac:dyDescent="0.3">
      <c r="A13" s="11" t="s">
        <v>0</v>
      </c>
      <c r="C13" s="11"/>
      <c r="E13" s="12">
        <f>SUM(E5:E11)</f>
        <v>0</v>
      </c>
    </row>
  </sheetData>
  <mergeCells count="1">
    <mergeCell ref="A1:E1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7"/>
  <sheetViews>
    <sheetView view="pageBreakPreview" topLeftCell="A44" zoomScaleNormal="100" zoomScaleSheetLayoutView="100" workbookViewId="0">
      <selection activeCell="H63" sqref="H63"/>
    </sheetView>
  </sheetViews>
  <sheetFormatPr defaultRowHeight="14.4" x14ac:dyDescent="0.3"/>
  <cols>
    <col min="1" max="1" width="10.33203125" customWidth="1"/>
    <col min="2" max="2" width="68.6640625" customWidth="1"/>
    <col min="3" max="3" width="13.5546875" bestFit="1" customWidth="1"/>
    <col min="4" max="4" width="20.5546875" bestFit="1" customWidth="1"/>
    <col min="5" max="5" width="32.44140625" bestFit="1" customWidth="1"/>
    <col min="6" max="6" width="25.109375" bestFit="1" customWidth="1"/>
    <col min="7" max="7" width="13.44140625" customWidth="1"/>
    <col min="8" max="8" width="22.109375" bestFit="1" customWidth="1"/>
  </cols>
  <sheetData>
    <row r="1" spans="1:8" ht="31.2" x14ac:dyDescent="0.3">
      <c r="B1" s="20" t="s">
        <v>24</v>
      </c>
    </row>
    <row r="2" spans="1:8" ht="15.6" x14ac:dyDescent="0.3">
      <c r="B2" s="16"/>
    </row>
    <row r="3" spans="1:8" ht="15" thickBot="1" x14ac:dyDescent="0.35">
      <c r="A3" s="17"/>
    </row>
    <row r="4" spans="1:8" s="25" customFormat="1" x14ac:dyDescent="0.3">
      <c r="A4" s="23" t="s">
        <v>2</v>
      </c>
      <c r="B4" s="24" t="s">
        <v>3</v>
      </c>
      <c r="C4" s="24" t="s">
        <v>4</v>
      </c>
      <c r="D4" s="24" t="s">
        <v>5</v>
      </c>
      <c r="E4" s="24" t="s">
        <v>6</v>
      </c>
      <c r="F4" s="24" t="s">
        <v>7</v>
      </c>
      <c r="G4" s="24" t="s">
        <v>8</v>
      </c>
      <c r="H4" s="24" t="s">
        <v>9</v>
      </c>
    </row>
    <row r="5" spans="1:8" s="25" customFormat="1" ht="20.100000000000001" customHeight="1" x14ac:dyDescent="0.3">
      <c r="A5" s="26" t="s">
        <v>12</v>
      </c>
      <c r="B5" s="27" t="s">
        <v>16</v>
      </c>
      <c r="C5" s="28" t="s">
        <v>13</v>
      </c>
      <c r="D5" s="29">
        <v>1</v>
      </c>
      <c r="E5" s="29"/>
      <c r="F5" s="30"/>
      <c r="G5" s="31">
        <v>0.22</v>
      </c>
      <c r="H5" s="30"/>
    </row>
    <row r="6" spans="1:8" s="25" customFormat="1" ht="20.100000000000001" customHeight="1" x14ac:dyDescent="0.3">
      <c r="A6" s="26" t="s">
        <v>12</v>
      </c>
      <c r="B6" s="27" t="s">
        <v>17</v>
      </c>
      <c r="C6" s="28" t="s">
        <v>13</v>
      </c>
      <c r="D6" s="29">
        <v>1</v>
      </c>
      <c r="E6" s="29"/>
      <c r="F6" s="30"/>
      <c r="G6" s="31">
        <v>0.22</v>
      </c>
      <c r="H6" s="30"/>
    </row>
    <row r="7" spans="1:8" s="25" customFormat="1" ht="20.100000000000001" customHeight="1" x14ac:dyDescent="0.3">
      <c r="A7" s="26" t="s">
        <v>12</v>
      </c>
      <c r="B7" s="27" t="s">
        <v>18</v>
      </c>
      <c r="C7" s="28" t="s">
        <v>13</v>
      </c>
      <c r="D7" s="29">
        <v>1</v>
      </c>
      <c r="E7" s="29"/>
      <c r="F7" s="30"/>
      <c r="G7" s="31">
        <v>0.22</v>
      </c>
      <c r="H7" s="30"/>
    </row>
    <row r="8" spans="1:8" s="25" customFormat="1" ht="20.100000000000001" customHeight="1" x14ac:dyDescent="0.3">
      <c r="A8" s="26" t="s">
        <v>12</v>
      </c>
      <c r="B8" s="27" t="s">
        <v>19</v>
      </c>
      <c r="C8" s="28" t="s">
        <v>13</v>
      </c>
      <c r="D8" s="29">
        <v>1</v>
      </c>
      <c r="E8" s="29"/>
      <c r="F8" s="30"/>
      <c r="G8" s="31">
        <v>0.22</v>
      </c>
      <c r="H8" s="30"/>
    </row>
    <row r="9" spans="1:8" s="25" customFormat="1" ht="20.100000000000001" customHeight="1" x14ac:dyDescent="0.3">
      <c r="A9" s="26" t="s">
        <v>12</v>
      </c>
      <c r="B9" s="27" t="s">
        <v>20</v>
      </c>
      <c r="C9" s="28" t="s">
        <v>13</v>
      </c>
      <c r="D9" s="29">
        <v>1</v>
      </c>
      <c r="E9" s="29"/>
      <c r="F9" s="30"/>
      <c r="G9" s="31">
        <v>0.22</v>
      </c>
      <c r="H9" s="30"/>
    </row>
    <row r="10" spans="1:8" s="25" customFormat="1" ht="20.100000000000001" customHeight="1" x14ac:dyDescent="0.3">
      <c r="A10" s="26"/>
      <c r="B10" s="27" t="s">
        <v>21</v>
      </c>
      <c r="C10" s="28" t="s">
        <v>13</v>
      </c>
      <c r="D10" s="29">
        <v>2</v>
      </c>
      <c r="E10" s="29"/>
      <c r="F10" s="30"/>
      <c r="G10" s="31">
        <v>0.22</v>
      </c>
      <c r="H10" s="30"/>
    </row>
    <row r="11" spans="1:8" s="25" customFormat="1" ht="20.100000000000001" customHeight="1" x14ac:dyDescent="0.3">
      <c r="A11" s="26"/>
      <c r="B11" s="27" t="s">
        <v>22</v>
      </c>
      <c r="C11" s="28" t="s">
        <v>13</v>
      </c>
      <c r="D11" s="29">
        <v>2</v>
      </c>
      <c r="E11" s="29"/>
      <c r="F11" s="30"/>
      <c r="G11" s="31">
        <v>0.22</v>
      </c>
      <c r="H11" s="30"/>
    </row>
    <row r="12" spans="1:8" s="25" customFormat="1" ht="20.100000000000001" customHeight="1" x14ac:dyDescent="0.3">
      <c r="A12" s="26"/>
      <c r="B12" s="27" t="s">
        <v>23</v>
      </c>
      <c r="C12" s="28" t="s">
        <v>13</v>
      </c>
      <c r="D12" s="29">
        <v>2</v>
      </c>
      <c r="E12" s="29"/>
      <c r="F12" s="30"/>
      <c r="G12" s="31">
        <v>0.22</v>
      </c>
      <c r="H12" s="30"/>
    </row>
    <row r="13" spans="1:8" s="25" customFormat="1" ht="20.100000000000001" customHeight="1" x14ac:dyDescent="0.3">
      <c r="A13" s="26"/>
      <c r="B13" s="27" t="s">
        <v>25</v>
      </c>
      <c r="C13" s="28" t="s">
        <v>13</v>
      </c>
      <c r="D13" s="29">
        <v>1</v>
      </c>
      <c r="E13" s="29"/>
      <c r="F13" s="30"/>
      <c r="G13" s="31">
        <v>0.22</v>
      </c>
      <c r="H13" s="30"/>
    </row>
    <row r="14" spans="1:8" s="25" customFormat="1" ht="20.100000000000001" customHeight="1" x14ac:dyDescent="0.3">
      <c r="A14" s="26"/>
      <c r="B14" s="32" t="s">
        <v>26</v>
      </c>
      <c r="C14" s="28" t="s">
        <v>13</v>
      </c>
      <c r="D14" s="29">
        <v>1</v>
      </c>
      <c r="E14" s="29"/>
      <c r="F14" s="30"/>
      <c r="G14" s="31">
        <v>0.22</v>
      </c>
      <c r="H14" s="30"/>
    </row>
    <row r="15" spans="1:8" s="25" customFormat="1" ht="20.100000000000001" customHeight="1" x14ac:dyDescent="0.3">
      <c r="A15" s="26"/>
      <c r="B15" s="32" t="s">
        <v>27</v>
      </c>
      <c r="C15" s="28" t="s">
        <v>13</v>
      </c>
      <c r="D15" s="29">
        <v>1</v>
      </c>
      <c r="E15" s="29"/>
      <c r="F15" s="30"/>
      <c r="G15" s="31">
        <v>0.22</v>
      </c>
      <c r="H15" s="30"/>
    </row>
    <row r="16" spans="1:8" s="25" customFormat="1" ht="20.100000000000001" customHeight="1" x14ac:dyDescent="0.3">
      <c r="A16" s="26"/>
      <c r="B16" s="32" t="s">
        <v>28</v>
      </c>
      <c r="C16" s="28" t="s">
        <v>13</v>
      </c>
      <c r="D16" s="29">
        <v>1</v>
      </c>
      <c r="E16" s="29"/>
      <c r="F16" s="30"/>
      <c r="G16" s="31">
        <v>0.22</v>
      </c>
      <c r="H16" s="30"/>
    </row>
    <row r="17" spans="1:8" s="25" customFormat="1" ht="20.100000000000001" customHeight="1" x14ac:dyDescent="0.3">
      <c r="A17" s="26"/>
      <c r="B17" s="32" t="s">
        <v>29</v>
      </c>
      <c r="C17" s="28" t="s">
        <v>13</v>
      </c>
      <c r="D17" s="29">
        <v>2</v>
      </c>
      <c r="E17" s="29"/>
      <c r="F17" s="30"/>
      <c r="G17" s="31">
        <v>0.22</v>
      </c>
      <c r="H17" s="30"/>
    </row>
    <row r="18" spans="1:8" s="25" customFormat="1" ht="20.100000000000001" customHeight="1" x14ac:dyDescent="0.3">
      <c r="A18" s="26"/>
      <c r="B18" s="32" t="s">
        <v>30</v>
      </c>
      <c r="C18" s="28" t="s">
        <v>13</v>
      </c>
      <c r="D18" s="29">
        <v>1</v>
      </c>
      <c r="E18" s="29"/>
      <c r="F18" s="30"/>
      <c r="G18" s="31">
        <v>0.22</v>
      </c>
      <c r="H18" s="30"/>
    </row>
    <row r="19" spans="1:8" s="25" customFormat="1" ht="20.100000000000001" customHeight="1" x14ac:dyDescent="0.3">
      <c r="A19" s="26"/>
      <c r="B19" s="32" t="s">
        <v>31</v>
      </c>
      <c r="C19" s="28" t="s">
        <v>13</v>
      </c>
      <c r="D19" s="29">
        <v>2</v>
      </c>
      <c r="E19" s="29"/>
      <c r="F19" s="30"/>
      <c r="G19" s="31">
        <v>0.22</v>
      </c>
      <c r="H19" s="30"/>
    </row>
    <row r="20" spans="1:8" s="25" customFormat="1" ht="20.100000000000001" customHeight="1" x14ac:dyDescent="0.3">
      <c r="A20" s="26"/>
      <c r="B20" s="32" t="s">
        <v>32</v>
      </c>
      <c r="C20" s="28" t="s">
        <v>13</v>
      </c>
      <c r="D20" s="29">
        <v>4</v>
      </c>
      <c r="E20" s="29"/>
      <c r="F20" s="30"/>
      <c r="G20" s="31">
        <v>0.22</v>
      </c>
      <c r="H20" s="30"/>
    </row>
    <row r="21" spans="1:8" s="25" customFormat="1" ht="20.100000000000001" customHeight="1" x14ac:dyDescent="0.3">
      <c r="A21" s="26"/>
      <c r="B21" s="32" t="s">
        <v>33</v>
      </c>
      <c r="C21" s="28" t="s">
        <v>13</v>
      </c>
      <c r="D21" s="29">
        <v>2</v>
      </c>
      <c r="E21" s="29"/>
      <c r="F21" s="30"/>
      <c r="G21" s="31">
        <v>0.22</v>
      </c>
      <c r="H21" s="30"/>
    </row>
    <row r="22" spans="1:8" s="25" customFormat="1" ht="20.100000000000001" customHeight="1" x14ac:dyDescent="0.3">
      <c r="A22" s="26"/>
      <c r="B22" s="32" t="s">
        <v>34</v>
      </c>
      <c r="C22" s="28" t="s">
        <v>13</v>
      </c>
      <c r="D22" s="29">
        <v>8</v>
      </c>
      <c r="E22" s="29"/>
      <c r="F22" s="30"/>
      <c r="G22" s="31">
        <v>0.22</v>
      </c>
      <c r="H22" s="30"/>
    </row>
    <row r="23" spans="1:8" s="25" customFormat="1" ht="20.100000000000001" customHeight="1" x14ac:dyDescent="0.3">
      <c r="A23" s="26"/>
      <c r="B23" s="32" t="s">
        <v>35</v>
      </c>
      <c r="C23" s="28" t="s">
        <v>13</v>
      </c>
      <c r="D23" s="29">
        <v>5</v>
      </c>
      <c r="E23" s="29"/>
      <c r="F23" s="30"/>
      <c r="G23" s="31">
        <v>0.22</v>
      </c>
      <c r="H23" s="30"/>
    </row>
    <row r="24" spans="1:8" s="25" customFormat="1" ht="20.100000000000001" customHeight="1" x14ac:dyDescent="0.3">
      <c r="A24" s="26"/>
      <c r="B24" s="32" t="s">
        <v>36</v>
      </c>
      <c r="C24" s="28" t="s">
        <v>13</v>
      </c>
      <c r="D24" s="29">
        <v>5</v>
      </c>
      <c r="E24" s="29"/>
      <c r="F24" s="30"/>
      <c r="G24" s="31">
        <v>0.22</v>
      </c>
      <c r="H24" s="30"/>
    </row>
    <row r="25" spans="1:8" s="25" customFormat="1" ht="20.100000000000001" customHeight="1" x14ac:dyDescent="0.3">
      <c r="A25" s="26"/>
      <c r="B25" s="32" t="s">
        <v>37</v>
      </c>
      <c r="C25" s="28" t="s">
        <v>13</v>
      </c>
      <c r="D25" s="29">
        <v>10</v>
      </c>
      <c r="E25" s="29"/>
      <c r="F25" s="30"/>
      <c r="G25" s="31">
        <v>0.22</v>
      </c>
      <c r="H25" s="30"/>
    </row>
    <row r="26" spans="1:8" s="25" customFormat="1" ht="20.100000000000001" customHeight="1" x14ac:dyDescent="0.3">
      <c r="A26" s="26"/>
      <c r="B26" s="32" t="s">
        <v>38</v>
      </c>
      <c r="C26" s="28" t="s">
        <v>13</v>
      </c>
      <c r="D26" s="29">
        <v>4</v>
      </c>
      <c r="E26" s="29"/>
      <c r="F26" s="30"/>
      <c r="G26" s="31">
        <v>0.22</v>
      </c>
      <c r="H26" s="30"/>
    </row>
    <row r="27" spans="1:8" s="25" customFormat="1" ht="20.100000000000001" customHeight="1" x14ac:dyDescent="0.3">
      <c r="A27" s="26"/>
      <c r="B27" s="32" t="s">
        <v>39</v>
      </c>
      <c r="C27" s="28" t="s">
        <v>13</v>
      </c>
      <c r="D27" s="29">
        <v>1</v>
      </c>
      <c r="E27" s="29"/>
      <c r="F27" s="30"/>
      <c r="G27" s="31">
        <v>0.22</v>
      </c>
      <c r="H27" s="30"/>
    </row>
    <row r="28" spans="1:8" s="25" customFormat="1" ht="20.100000000000001" customHeight="1" x14ac:dyDescent="0.3">
      <c r="A28" s="26"/>
      <c r="B28" s="32" t="s">
        <v>40</v>
      </c>
      <c r="C28" s="28" t="s">
        <v>13</v>
      </c>
      <c r="D28" s="29">
        <v>1</v>
      </c>
      <c r="E28" s="29"/>
      <c r="F28" s="30"/>
      <c r="G28" s="31">
        <v>0.22</v>
      </c>
      <c r="H28" s="30"/>
    </row>
    <row r="29" spans="1:8" s="25" customFormat="1" ht="20.100000000000001" customHeight="1" x14ac:dyDescent="0.3">
      <c r="A29" s="26"/>
      <c r="B29" s="32" t="s">
        <v>41</v>
      </c>
      <c r="C29" s="28" t="s">
        <v>13</v>
      </c>
      <c r="D29" s="29">
        <v>1</v>
      </c>
      <c r="E29" s="29"/>
      <c r="F29" s="30"/>
      <c r="G29" s="31">
        <v>0.22</v>
      </c>
      <c r="H29" s="30"/>
    </row>
    <row r="30" spans="1:8" s="25" customFormat="1" ht="20.100000000000001" customHeight="1" x14ac:dyDescent="0.3">
      <c r="A30" s="26"/>
      <c r="B30" s="32" t="s">
        <v>42</v>
      </c>
      <c r="C30" s="28" t="s">
        <v>13</v>
      </c>
      <c r="D30" s="29">
        <v>3</v>
      </c>
      <c r="E30" s="29"/>
      <c r="F30" s="30"/>
      <c r="G30" s="31">
        <v>0.22</v>
      </c>
      <c r="H30" s="30"/>
    </row>
    <row r="31" spans="1:8" s="25" customFormat="1" ht="20.100000000000001" customHeight="1" x14ac:dyDescent="0.3">
      <c r="A31" s="26"/>
      <c r="B31" s="32" t="s">
        <v>43</v>
      </c>
      <c r="C31" s="28" t="s">
        <v>13</v>
      </c>
      <c r="D31" s="29">
        <v>5</v>
      </c>
      <c r="E31" s="29"/>
      <c r="F31" s="30"/>
      <c r="G31" s="31">
        <v>0.22</v>
      </c>
      <c r="H31" s="30"/>
    </row>
    <row r="32" spans="1:8" s="25" customFormat="1" ht="20.100000000000001" customHeight="1" x14ac:dyDescent="0.3">
      <c r="A32" s="26"/>
      <c r="B32" s="32" t="s">
        <v>44</v>
      </c>
      <c r="C32" s="28" t="s">
        <v>13</v>
      </c>
      <c r="D32" s="29">
        <v>1</v>
      </c>
      <c r="E32" s="29"/>
      <c r="F32" s="30"/>
      <c r="G32" s="31">
        <v>0.22</v>
      </c>
      <c r="H32" s="30"/>
    </row>
    <row r="33" spans="1:8" s="25" customFormat="1" ht="20.100000000000001" customHeight="1" x14ac:dyDescent="0.3">
      <c r="A33" s="26"/>
      <c r="B33" s="32" t="s">
        <v>45</v>
      </c>
      <c r="C33" s="28" t="s">
        <v>13</v>
      </c>
      <c r="D33" s="29">
        <v>1</v>
      </c>
      <c r="E33" s="29"/>
      <c r="F33" s="30"/>
      <c r="G33" s="31">
        <v>0.22</v>
      </c>
      <c r="H33" s="30"/>
    </row>
    <row r="34" spans="1:8" s="25" customFormat="1" ht="20.100000000000001" customHeight="1" x14ac:dyDescent="0.3">
      <c r="A34" s="26"/>
      <c r="B34" s="32" t="s">
        <v>46</v>
      </c>
      <c r="C34" s="28" t="s">
        <v>13</v>
      </c>
      <c r="D34" s="29">
        <v>2</v>
      </c>
      <c r="E34" s="29"/>
      <c r="F34" s="30"/>
      <c r="G34" s="31">
        <v>0.22</v>
      </c>
      <c r="H34" s="30"/>
    </row>
    <row r="35" spans="1:8" s="25" customFormat="1" ht="20.100000000000001" customHeight="1" x14ac:dyDescent="0.3">
      <c r="A35" s="26"/>
      <c r="B35" s="32" t="s">
        <v>47</v>
      </c>
      <c r="C35" s="28" t="s">
        <v>13</v>
      </c>
      <c r="D35" s="29">
        <v>20</v>
      </c>
      <c r="E35" s="29"/>
      <c r="F35" s="30"/>
      <c r="G35" s="31">
        <v>0.22</v>
      </c>
      <c r="H35" s="30"/>
    </row>
    <row r="36" spans="1:8" s="25" customFormat="1" ht="20.100000000000001" customHeight="1" x14ac:dyDescent="0.3">
      <c r="A36" s="26"/>
      <c r="B36" s="32" t="s">
        <v>47</v>
      </c>
      <c r="C36" s="28" t="s">
        <v>13</v>
      </c>
      <c r="D36" s="29">
        <v>20</v>
      </c>
      <c r="E36" s="29"/>
      <c r="F36" s="30"/>
      <c r="G36" s="31">
        <v>0.22</v>
      </c>
      <c r="H36" s="30"/>
    </row>
    <row r="37" spans="1:8" s="25" customFormat="1" ht="20.100000000000001" customHeight="1" x14ac:dyDescent="0.3">
      <c r="A37" s="26"/>
      <c r="B37" s="32" t="s">
        <v>48</v>
      </c>
      <c r="C37" s="28" t="s">
        <v>13</v>
      </c>
      <c r="D37" s="29">
        <v>2</v>
      </c>
      <c r="E37" s="29"/>
      <c r="F37" s="30"/>
      <c r="G37" s="31">
        <v>0.22</v>
      </c>
      <c r="H37" s="30"/>
    </row>
    <row r="38" spans="1:8" s="25" customFormat="1" ht="20.100000000000001" customHeight="1" x14ac:dyDescent="0.3">
      <c r="A38" s="26"/>
      <c r="B38" s="32" t="s">
        <v>48</v>
      </c>
      <c r="C38" s="28" t="s">
        <v>13</v>
      </c>
      <c r="D38" s="29">
        <v>8</v>
      </c>
      <c r="E38" s="29"/>
      <c r="F38" s="30"/>
      <c r="G38" s="31">
        <v>0.22</v>
      </c>
      <c r="H38" s="30"/>
    </row>
    <row r="39" spans="1:8" s="25" customFormat="1" ht="20.100000000000001" customHeight="1" x14ac:dyDescent="0.3">
      <c r="A39" s="26"/>
      <c r="B39" s="32" t="s">
        <v>49</v>
      </c>
      <c r="C39" s="28" t="s">
        <v>13</v>
      </c>
      <c r="D39" s="29">
        <v>1</v>
      </c>
      <c r="E39" s="29"/>
      <c r="F39" s="30"/>
      <c r="G39" s="31">
        <v>0.22</v>
      </c>
      <c r="H39" s="30"/>
    </row>
    <row r="40" spans="1:8" s="25" customFormat="1" ht="20.100000000000001" customHeight="1" x14ac:dyDescent="0.3">
      <c r="A40" s="26"/>
      <c r="B40" s="32" t="s">
        <v>50</v>
      </c>
      <c r="C40" s="28" t="s">
        <v>13</v>
      </c>
      <c r="D40" s="29">
        <v>2</v>
      </c>
      <c r="E40" s="29"/>
      <c r="F40" s="30"/>
      <c r="G40" s="31">
        <v>0.22</v>
      </c>
      <c r="H40" s="30"/>
    </row>
    <row r="41" spans="1:8" s="25" customFormat="1" ht="20.100000000000001" customHeight="1" x14ac:dyDescent="0.3">
      <c r="A41" s="26"/>
      <c r="B41" s="32" t="s">
        <v>51</v>
      </c>
      <c r="C41" s="28" t="s">
        <v>13</v>
      </c>
      <c r="D41" s="29">
        <v>10</v>
      </c>
      <c r="E41" s="29"/>
      <c r="F41" s="30"/>
      <c r="G41" s="31">
        <v>0.22</v>
      </c>
      <c r="H41" s="30"/>
    </row>
    <row r="42" spans="1:8" s="25" customFormat="1" ht="20.100000000000001" customHeight="1" x14ac:dyDescent="0.3">
      <c r="A42" s="26"/>
      <c r="B42" s="32" t="s">
        <v>52</v>
      </c>
      <c r="C42" s="28" t="s">
        <v>13</v>
      </c>
      <c r="D42" s="29">
        <v>20</v>
      </c>
      <c r="E42" s="29"/>
      <c r="F42" s="30"/>
      <c r="G42" s="31">
        <v>0.22</v>
      </c>
      <c r="H42" s="30"/>
    </row>
    <row r="43" spans="1:8" s="25" customFormat="1" ht="20.100000000000001" customHeight="1" x14ac:dyDescent="0.3">
      <c r="A43" s="26"/>
      <c r="B43" s="32" t="s">
        <v>53</v>
      </c>
      <c r="C43" s="28" t="s">
        <v>13</v>
      </c>
      <c r="D43" s="29">
        <v>10</v>
      </c>
      <c r="E43" s="29"/>
      <c r="F43" s="30"/>
      <c r="G43" s="31">
        <v>0.22</v>
      </c>
      <c r="H43" s="30"/>
    </row>
    <row r="44" spans="1:8" s="25" customFormat="1" ht="20.100000000000001" customHeight="1" x14ac:dyDescent="0.3">
      <c r="A44" s="26"/>
      <c r="B44" s="32" t="s">
        <v>54</v>
      </c>
      <c r="C44" s="28" t="s">
        <v>13</v>
      </c>
      <c r="D44" s="29">
        <v>3</v>
      </c>
      <c r="E44" s="29"/>
      <c r="F44" s="30"/>
      <c r="G44" s="31">
        <v>0.22</v>
      </c>
      <c r="H44" s="30"/>
    </row>
    <row r="45" spans="1:8" s="25" customFormat="1" ht="20.100000000000001" customHeight="1" x14ac:dyDescent="0.3">
      <c r="A45" s="26"/>
      <c r="B45" s="32" t="s">
        <v>55</v>
      </c>
      <c r="C45" s="28" t="s">
        <v>13</v>
      </c>
      <c r="D45" s="29">
        <v>3</v>
      </c>
      <c r="E45" s="29"/>
      <c r="F45" s="30"/>
      <c r="G45" s="31">
        <v>0.22</v>
      </c>
      <c r="H45" s="30"/>
    </row>
    <row r="46" spans="1:8" s="25" customFormat="1" ht="20.100000000000001" customHeight="1" x14ac:dyDescent="0.3">
      <c r="A46" s="26"/>
      <c r="B46" s="32" t="s">
        <v>56</v>
      </c>
      <c r="C46" s="28" t="s">
        <v>13</v>
      </c>
      <c r="D46" s="29">
        <v>2</v>
      </c>
      <c r="E46" s="29"/>
      <c r="F46" s="30"/>
      <c r="G46" s="31">
        <v>0.22</v>
      </c>
      <c r="H46" s="30"/>
    </row>
    <row r="47" spans="1:8" s="25" customFormat="1" ht="20.100000000000001" customHeight="1" x14ac:dyDescent="0.3">
      <c r="A47" s="26"/>
      <c r="B47" s="32" t="s">
        <v>57</v>
      </c>
      <c r="C47" s="28" t="s">
        <v>13</v>
      </c>
      <c r="D47" s="29">
        <v>6</v>
      </c>
      <c r="E47" s="29"/>
      <c r="F47" s="30"/>
      <c r="G47" s="31">
        <v>0.22</v>
      </c>
      <c r="H47" s="30"/>
    </row>
    <row r="48" spans="1:8" s="25" customFormat="1" ht="20.100000000000001" customHeight="1" x14ac:dyDescent="0.3">
      <c r="A48" s="26"/>
      <c r="B48" s="32" t="s">
        <v>58</v>
      </c>
      <c r="C48" s="28" t="s">
        <v>13</v>
      </c>
      <c r="D48" s="29">
        <v>2</v>
      </c>
      <c r="E48" s="29"/>
      <c r="F48" s="30"/>
      <c r="G48" s="31">
        <v>0.22</v>
      </c>
      <c r="H48" s="30"/>
    </row>
    <row r="49" spans="1:8" s="25" customFormat="1" ht="20.100000000000001" customHeight="1" x14ac:dyDescent="0.3">
      <c r="A49" s="26"/>
      <c r="B49" s="32" t="s">
        <v>59</v>
      </c>
      <c r="C49" s="28" t="s">
        <v>13</v>
      </c>
      <c r="D49" s="29">
        <v>8</v>
      </c>
      <c r="E49" s="29"/>
      <c r="F49" s="30"/>
      <c r="G49" s="31">
        <v>0.22</v>
      </c>
      <c r="H49" s="30"/>
    </row>
    <row r="50" spans="1:8" s="25" customFormat="1" ht="20.100000000000001" customHeight="1" x14ac:dyDescent="0.3">
      <c r="A50" s="26"/>
      <c r="B50" s="32" t="s">
        <v>60</v>
      </c>
      <c r="C50" s="28" t="s">
        <v>13</v>
      </c>
      <c r="D50" s="29">
        <v>8</v>
      </c>
      <c r="E50" s="29"/>
      <c r="F50" s="30"/>
      <c r="G50" s="31">
        <v>0.22</v>
      </c>
      <c r="H50" s="30"/>
    </row>
    <row r="51" spans="1:8" s="25" customFormat="1" ht="20.100000000000001" customHeight="1" x14ac:dyDescent="0.3">
      <c r="A51" s="26"/>
      <c r="B51" s="32" t="s">
        <v>61</v>
      </c>
      <c r="C51" s="28" t="s">
        <v>13</v>
      </c>
      <c r="D51" s="29">
        <v>20</v>
      </c>
      <c r="E51" s="29"/>
      <c r="F51" s="30"/>
      <c r="G51" s="31">
        <v>0.22</v>
      </c>
      <c r="H51" s="30"/>
    </row>
    <row r="52" spans="1:8" s="25" customFormat="1" ht="20.100000000000001" customHeight="1" x14ac:dyDescent="0.3">
      <c r="A52" s="26"/>
      <c r="B52" s="32" t="s">
        <v>62</v>
      </c>
      <c r="C52" s="28" t="s">
        <v>13</v>
      </c>
      <c r="D52" s="29">
        <v>6</v>
      </c>
      <c r="E52" s="29"/>
      <c r="F52" s="30"/>
      <c r="G52" s="31">
        <v>0.22</v>
      </c>
      <c r="H52" s="30"/>
    </row>
    <row r="53" spans="1:8" s="25" customFormat="1" ht="20.100000000000001" customHeight="1" x14ac:dyDescent="0.3">
      <c r="A53" s="26"/>
      <c r="B53" s="32" t="s">
        <v>63</v>
      </c>
      <c r="C53" s="28" t="s">
        <v>13</v>
      </c>
      <c r="D53" s="29">
        <v>4</v>
      </c>
      <c r="E53" s="29"/>
      <c r="F53" s="30"/>
      <c r="G53" s="31">
        <v>0.22</v>
      </c>
      <c r="H53" s="30"/>
    </row>
    <row r="54" spans="1:8" s="25" customFormat="1" ht="20.100000000000001" customHeight="1" x14ac:dyDescent="0.3">
      <c r="A54" s="26"/>
      <c r="B54" s="32" t="s">
        <v>64</v>
      </c>
      <c r="C54" s="28" t="s">
        <v>13</v>
      </c>
      <c r="D54" s="29">
        <v>4</v>
      </c>
      <c r="E54" s="29"/>
      <c r="F54" s="30"/>
      <c r="G54" s="31">
        <v>0.22</v>
      </c>
      <c r="H54" s="30"/>
    </row>
    <row r="55" spans="1:8" s="25" customFormat="1" ht="20.100000000000001" customHeight="1" x14ac:dyDescent="0.3">
      <c r="A55" s="26"/>
      <c r="B55" s="32" t="s">
        <v>65</v>
      </c>
      <c r="C55" s="28" t="s">
        <v>13</v>
      </c>
      <c r="D55" s="29">
        <v>4</v>
      </c>
      <c r="E55" s="29"/>
      <c r="F55" s="30"/>
      <c r="G55" s="31">
        <v>0.22</v>
      </c>
      <c r="H55" s="30"/>
    </row>
    <row r="56" spans="1:8" s="25" customFormat="1" ht="20.100000000000001" customHeight="1" x14ac:dyDescent="0.3">
      <c r="A56" s="26"/>
      <c r="B56" s="32" t="s">
        <v>66</v>
      </c>
      <c r="C56" s="28" t="s">
        <v>13</v>
      </c>
      <c r="D56" s="29">
        <v>20</v>
      </c>
      <c r="E56" s="29"/>
      <c r="F56" s="30"/>
      <c r="G56" s="31">
        <v>0.22</v>
      </c>
      <c r="H56" s="30"/>
    </row>
    <row r="57" spans="1:8" s="25" customFormat="1" ht="20.100000000000001" customHeight="1" x14ac:dyDescent="0.3">
      <c r="A57" s="26"/>
      <c r="B57" s="32" t="s">
        <v>67</v>
      </c>
      <c r="C57" s="28" t="s">
        <v>13</v>
      </c>
      <c r="D57" s="29">
        <v>4</v>
      </c>
      <c r="E57" s="29"/>
      <c r="F57" s="30"/>
      <c r="G57" s="31">
        <v>0.22</v>
      </c>
      <c r="H57" s="30"/>
    </row>
    <row r="58" spans="1:8" s="25" customFormat="1" ht="20.100000000000001" customHeight="1" x14ac:dyDescent="0.3">
      <c r="A58" s="26"/>
      <c r="B58" s="32" t="s">
        <v>68</v>
      </c>
      <c r="C58" s="28" t="s">
        <v>13</v>
      </c>
      <c r="D58" s="29">
        <v>50</v>
      </c>
      <c r="E58" s="29"/>
      <c r="F58" s="30"/>
      <c r="G58" s="31">
        <v>0.22</v>
      </c>
      <c r="H58" s="30"/>
    </row>
    <row r="59" spans="1:8" s="25" customFormat="1" ht="20.100000000000001" customHeight="1" x14ac:dyDescent="0.3">
      <c r="A59" s="26"/>
      <c r="B59" s="32" t="s">
        <v>69</v>
      </c>
      <c r="C59" s="28" t="s">
        <v>13</v>
      </c>
      <c r="D59" s="29">
        <v>10</v>
      </c>
      <c r="E59" s="29"/>
      <c r="F59" s="30"/>
      <c r="G59" s="31">
        <v>0.22</v>
      </c>
      <c r="H59" s="30"/>
    </row>
    <row r="60" spans="1:8" s="25" customFormat="1" ht="20.100000000000001" customHeight="1" x14ac:dyDescent="0.3">
      <c r="A60" s="26"/>
      <c r="B60" s="32" t="s">
        <v>70</v>
      </c>
      <c r="C60" s="28" t="s">
        <v>13</v>
      </c>
      <c r="D60" s="29">
        <v>10</v>
      </c>
      <c r="E60" s="29"/>
      <c r="F60" s="30"/>
      <c r="G60" s="31">
        <v>0.22</v>
      </c>
      <c r="H60" s="30"/>
    </row>
    <row r="61" spans="1:8" s="25" customFormat="1" ht="20.100000000000001" customHeight="1" x14ac:dyDescent="0.3">
      <c r="A61" s="26"/>
      <c r="B61" s="32" t="s">
        <v>71</v>
      </c>
      <c r="C61" s="28" t="s">
        <v>13</v>
      </c>
      <c r="D61" s="29">
        <v>5</v>
      </c>
      <c r="E61" s="29"/>
      <c r="F61" s="30"/>
      <c r="G61" s="31">
        <v>0.22</v>
      </c>
      <c r="H61" s="30"/>
    </row>
    <row r="62" spans="1:8" s="25" customFormat="1" ht="20.100000000000001" customHeight="1" x14ac:dyDescent="0.3">
      <c r="A62" s="26"/>
      <c r="B62" s="32" t="s">
        <v>72</v>
      </c>
      <c r="C62" s="28" t="s">
        <v>13</v>
      </c>
      <c r="D62" s="29">
        <v>4</v>
      </c>
      <c r="E62" s="29"/>
      <c r="F62" s="30"/>
      <c r="G62" s="31">
        <v>0.22</v>
      </c>
      <c r="H62" s="30"/>
    </row>
    <row r="63" spans="1:8" s="25" customFormat="1" ht="20.100000000000001" customHeight="1" x14ac:dyDescent="0.3">
      <c r="A63" s="43" t="s">
        <v>10</v>
      </c>
      <c r="B63" s="44"/>
      <c r="C63" s="44"/>
      <c r="D63" s="44"/>
      <c r="E63" s="44"/>
      <c r="F63" s="44"/>
      <c r="G63" s="45"/>
      <c r="H63" s="33"/>
    </row>
    <row r="64" spans="1:8" s="25" customFormat="1" x14ac:dyDescent="0.3"/>
    <row r="65" s="25" customFormat="1" x14ac:dyDescent="0.3"/>
    <row r="66" s="25" customFormat="1" x14ac:dyDescent="0.3"/>
    <row r="67" s="25" customFormat="1" x14ac:dyDescent="0.3"/>
    <row r="68" s="25" customFormat="1" x14ac:dyDescent="0.3"/>
    <row r="69" s="25" customFormat="1" x14ac:dyDescent="0.3"/>
    <row r="70" s="25" customFormat="1" x14ac:dyDescent="0.3"/>
    <row r="71" s="25" customFormat="1" x14ac:dyDescent="0.3"/>
    <row r="72" s="25" customFormat="1" x14ac:dyDescent="0.3"/>
    <row r="73" s="25" customFormat="1" x14ac:dyDescent="0.3"/>
    <row r="74" s="25" customFormat="1" x14ac:dyDescent="0.3"/>
    <row r="75" s="25" customFormat="1" x14ac:dyDescent="0.3"/>
    <row r="76" s="25" customFormat="1" x14ac:dyDescent="0.3"/>
    <row r="77" s="25" customFormat="1" x14ac:dyDescent="0.3"/>
    <row r="78" s="25" customFormat="1" x14ac:dyDescent="0.3"/>
    <row r="79" s="25" customFormat="1" x14ac:dyDescent="0.3"/>
    <row r="80" s="25" customFormat="1" x14ac:dyDescent="0.3"/>
    <row r="81" s="25" customFormat="1" x14ac:dyDescent="0.3"/>
    <row r="82" s="25" customFormat="1" x14ac:dyDescent="0.3"/>
    <row r="83" s="25" customFormat="1" x14ac:dyDescent="0.3"/>
    <row r="84" s="25" customFormat="1" x14ac:dyDescent="0.3"/>
    <row r="85" s="25" customFormat="1" x14ac:dyDescent="0.3"/>
    <row r="86" s="25" customFormat="1" x14ac:dyDescent="0.3"/>
    <row r="87" s="25" customFormat="1" x14ac:dyDescent="0.3"/>
    <row r="88" s="25" customFormat="1" x14ac:dyDescent="0.3"/>
    <row r="89" s="25" customFormat="1" x14ac:dyDescent="0.3"/>
    <row r="90" s="25" customFormat="1" x14ac:dyDescent="0.3"/>
    <row r="91" s="25" customFormat="1" x14ac:dyDescent="0.3"/>
    <row r="92" s="25" customFormat="1" x14ac:dyDescent="0.3"/>
    <row r="93" s="25" customFormat="1" x14ac:dyDescent="0.3"/>
    <row r="94" s="25" customFormat="1" x14ac:dyDescent="0.3"/>
    <row r="95" s="25" customFormat="1" x14ac:dyDescent="0.3"/>
    <row r="96" s="25" customFormat="1" x14ac:dyDescent="0.3"/>
    <row r="97" s="25" customFormat="1" x14ac:dyDescent="0.3"/>
  </sheetData>
  <mergeCells count="1">
    <mergeCell ref="A63:G63"/>
  </mergeCells>
  <pageMargins left="0.7" right="0.7" top="0.75" bottom="0.75" header="0.3" footer="0.3"/>
  <pageSetup paperSize="9" scale="3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6"/>
  <sheetViews>
    <sheetView view="pageBreakPreview" zoomScaleNormal="100" zoomScaleSheetLayoutView="100" workbookViewId="0">
      <selection activeCell="E4" sqref="E4"/>
    </sheetView>
  </sheetViews>
  <sheetFormatPr defaultRowHeight="14.4" x14ac:dyDescent="0.3"/>
  <cols>
    <col min="1" max="1" width="10.88671875" bestFit="1" customWidth="1"/>
    <col min="2" max="2" width="85.6640625" customWidth="1"/>
    <col min="3" max="3" width="13.5546875" bestFit="1" customWidth="1"/>
    <col min="4" max="4" width="20.5546875" bestFit="1" customWidth="1"/>
    <col min="5" max="5" width="32.44140625" bestFit="1" customWidth="1"/>
    <col min="6" max="6" width="25.109375" bestFit="1" customWidth="1"/>
    <col min="7" max="7" width="10.44140625" customWidth="1"/>
    <col min="8" max="8" width="22.109375" bestFit="1" customWidth="1"/>
  </cols>
  <sheetData>
    <row r="1" spans="1:8" ht="31.2" x14ac:dyDescent="0.3">
      <c r="B1" s="20" t="s">
        <v>73</v>
      </c>
    </row>
    <row r="2" spans="1:8" ht="15.6" x14ac:dyDescent="0.3">
      <c r="B2" s="16"/>
    </row>
    <row r="3" spans="1:8" ht="15" thickBot="1" x14ac:dyDescent="0.35">
      <c r="A3" s="17"/>
    </row>
    <row r="4" spans="1:8" ht="27" x14ac:dyDescent="0.3">
      <c r="A4" s="18" t="s">
        <v>2</v>
      </c>
      <c r="B4" s="19" t="s">
        <v>3</v>
      </c>
      <c r="C4" s="19" t="s">
        <v>4</v>
      </c>
      <c r="D4" s="19" t="s">
        <v>5</v>
      </c>
      <c r="E4" s="19" t="s">
        <v>6</v>
      </c>
      <c r="F4" s="19" t="s">
        <v>7</v>
      </c>
      <c r="G4" s="19" t="s">
        <v>8</v>
      </c>
      <c r="H4" s="46" t="s">
        <v>9</v>
      </c>
    </row>
    <row r="5" spans="1:8" ht="20.100000000000001" customHeight="1" x14ac:dyDescent="0.3">
      <c r="A5" s="26" t="s">
        <v>14</v>
      </c>
      <c r="B5" s="22" t="s">
        <v>74</v>
      </c>
      <c r="C5" s="28" t="s">
        <v>13</v>
      </c>
      <c r="D5" s="21">
        <v>1</v>
      </c>
      <c r="E5" s="21"/>
      <c r="F5" s="30"/>
      <c r="G5" s="31">
        <v>0.22</v>
      </c>
      <c r="H5" s="30"/>
    </row>
    <row r="6" spans="1:8" ht="20.100000000000001" customHeight="1" x14ac:dyDescent="0.3">
      <c r="A6" s="26" t="s">
        <v>14</v>
      </c>
      <c r="B6" s="22" t="s">
        <v>75</v>
      </c>
      <c r="C6" s="28" t="s">
        <v>13</v>
      </c>
      <c r="D6" s="21">
        <v>1</v>
      </c>
      <c r="E6" s="21"/>
      <c r="F6" s="30"/>
      <c r="G6" s="31">
        <v>0.22</v>
      </c>
      <c r="H6" s="30"/>
    </row>
    <row r="7" spans="1:8" ht="20.100000000000001" customHeight="1" x14ac:dyDescent="0.3">
      <c r="A7" s="26" t="s">
        <v>14</v>
      </c>
      <c r="B7" s="22" t="s">
        <v>76</v>
      </c>
      <c r="C7" s="28" t="s">
        <v>13</v>
      </c>
      <c r="D7" s="21">
        <v>2</v>
      </c>
      <c r="E7" s="21"/>
      <c r="F7" s="30"/>
      <c r="G7" s="31">
        <v>0.22</v>
      </c>
      <c r="H7" s="30"/>
    </row>
    <row r="8" spans="1:8" ht="20.100000000000001" customHeight="1" x14ac:dyDescent="0.3">
      <c r="A8" s="26" t="s">
        <v>14</v>
      </c>
      <c r="B8" s="22" t="s">
        <v>77</v>
      </c>
      <c r="C8" s="28" t="s">
        <v>13</v>
      </c>
      <c r="D8" s="21">
        <v>2</v>
      </c>
      <c r="E8" s="21"/>
      <c r="F8" s="30"/>
      <c r="G8" s="31">
        <v>0.22</v>
      </c>
      <c r="H8" s="30"/>
    </row>
    <row r="9" spans="1:8" ht="20.100000000000001" customHeight="1" x14ac:dyDescent="0.3">
      <c r="A9" s="26" t="s">
        <v>14</v>
      </c>
      <c r="B9" s="22" t="s">
        <v>78</v>
      </c>
      <c r="C9" s="28" t="s">
        <v>13</v>
      </c>
      <c r="D9" s="21">
        <v>1</v>
      </c>
      <c r="E9" s="21"/>
      <c r="F9" s="30"/>
      <c r="G9" s="31">
        <v>0.22</v>
      </c>
      <c r="H9" s="30"/>
    </row>
    <row r="10" spans="1:8" ht="20.100000000000001" customHeight="1" x14ac:dyDescent="0.3">
      <c r="A10" s="26" t="s">
        <v>14</v>
      </c>
      <c r="B10" s="22" t="s">
        <v>79</v>
      </c>
      <c r="C10" s="28" t="s">
        <v>13</v>
      </c>
      <c r="D10" s="21">
        <v>2</v>
      </c>
      <c r="E10" s="21"/>
      <c r="F10" s="30"/>
      <c r="G10" s="31">
        <v>0.22</v>
      </c>
      <c r="H10" s="30"/>
    </row>
    <row r="11" spans="1:8" ht="20.100000000000001" customHeight="1" x14ac:dyDescent="0.3">
      <c r="A11" s="26" t="s">
        <v>14</v>
      </c>
      <c r="B11" s="22" t="s">
        <v>80</v>
      </c>
      <c r="C11" s="28" t="s">
        <v>13</v>
      </c>
      <c r="D11" s="21">
        <v>2</v>
      </c>
      <c r="E11" s="21"/>
      <c r="F11" s="30"/>
      <c r="G11" s="31">
        <v>0.22</v>
      </c>
      <c r="H11" s="30"/>
    </row>
    <row r="12" spans="1:8" ht="20.100000000000001" customHeight="1" x14ac:dyDescent="0.3">
      <c r="A12" s="26"/>
      <c r="B12" s="22" t="s">
        <v>81</v>
      </c>
      <c r="C12" s="28" t="s">
        <v>13</v>
      </c>
      <c r="D12" s="21">
        <v>2</v>
      </c>
      <c r="E12" s="21"/>
      <c r="F12" s="30"/>
      <c r="G12" s="31">
        <v>0.22</v>
      </c>
      <c r="H12" s="30"/>
    </row>
    <row r="13" spans="1:8" ht="20.100000000000001" customHeight="1" x14ac:dyDescent="0.3">
      <c r="A13" s="26"/>
      <c r="B13" s="22" t="s">
        <v>82</v>
      </c>
      <c r="C13" s="28" t="s">
        <v>13</v>
      </c>
      <c r="D13" s="21">
        <v>2</v>
      </c>
      <c r="E13" s="21"/>
      <c r="F13" s="30"/>
      <c r="G13" s="31">
        <v>0.22</v>
      </c>
      <c r="H13" s="30"/>
    </row>
    <row r="14" spans="1:8" ht="20.100000000000001" customHeight="1" x14ac:dyDescent="0.3">
      <c r="A14" s="26"/>
      <c r="B14" s="22" t="s">
        <v>83</v>
      </c>
      <c r="C14" s="28" t="s">
        <v>13</v>
      </c>
      <c r="D14" s="21">
        <v>2</v>
      </c>
      <c r="E14" s="21"/>
      <c r="F14" s="30"/>
      <c r="G14" s="31">
        <v>0.22</v>
      </c>
      <c r="H14" s="30"/>
    </row>
    <row r="15" spans="1:8" ht="20.100000000000001" customHeight="1" x14ac:dyDescent="0.3">
      <c r="A15" s="26"/>
      <c r="B15" s="22" t="s">
        <v>84</v>
      </c>
      <c r="C15" s="28" t="s">
        <v>13</v>
      </c>
      <c r="D15" s="21">
        <v>2</v>
      </c>
      <c r="E15" s="21"/>
      <c r="F15" s="30"/>
      <c r="G15" s="31">
        <v>0.22</v>
      </c>
      <c r="H15" s="30"/>
    </row>
    <row r="16" spans="1:8" ht="20.100000000000001" customHeight="1" x14ac:dyDescent="0.3">
      <c r="A16" s="26"/>
      <c r="B16" s="22" t="s">
        <v>85</v>
      </c>
      <c r="C16" s="28" t="s">
        <v>13</v>
      </c>
      <c r="D16" s="21">
        <v>2</v>
      </c>
      <c r="E16" s="21"/>
      <c r="F16" s="30"/>
      <c r="G16" s="31">
        <v>0.22</v>
      </c>
      <c r="H16" s="30"/>
    </row>
    <row r="17" spans="1:8" ht="20.100000000000001" customHeight="1" x14ac:dyDescent="0.3">
      <c r="A17" s="26"/>
      <c r="B17" s="22" t="s">
        <v>86</v>
      </c>
      <c r="C17" s="28" t="s">
        <v>13</v>
      </c>
      <c r="D17" s="21">
        <v>2</v>
      </c>
      <c r="E17" s="21"/>
      <c r="F17" s="30"/>
      <c r="G17" s="31">
        <v>0.22</v>
      </c>
      <c r="H17" s="30"/>
    </row>
    <row r="18" spans="1:8" ht="20.100000000000001" customHeight="1" x14ac:dyDescent="0.3">
      <c r="A18" s="26"/>
      <c r="B18" s="22" t="s">
        <v>87</v>
      </c>
      <c r="C18" s="28" t="s">
        <v>13</v>
      </c>
      <c r="D18" s="21">
        <v>2</v>
      </c>
      <c r="E18" s="21"/>
      <c r="F18" s="30"/>
      <c r="G18" s="31">
        <v>0.22</v>
      </c>
      <c r="H18" s="30"/>
    </row>
    <row r="19" spans="1:8" ht="20.100000000000001" customHeight="1" x14ac:dyDescent="0.3">
      <c r="A19" s="26"/>
      <c r="B19" s="22" t="s">
        <v>88</v>
      </c>
      <c r="C19" s="28" t="s">
        <v>13</v>
      </c>
      <c r="D19" s="21">
        <v>2</v>
      </c>
      <c r="E19" s="21"/>
      <c r="F19" s="30"/>
      <c r="G19" s="31">
        <v>0.22</v>
      </c>
      <c r="H19" s="30"/>
    </row>
    <row r="20" spans="1:8" ht="20.100000000000001" customHeight="1" x14ac:dyDescent="0.3">
      <c r="A20" s="26"/>
      <c r="B20" s="22" t="s">
        <v>89</v>
      </c>
      <c r="C20" s="28" t="s">
        <v>13</v>
      </c>
      <c r="D20" s="21">
        <v>5</v>
      </c>
      <c r="E20" s="21"/>
      <c r="F20" s="30"/>
      <c r="G20" s="31">
        <v>0.22</v>
      </c>
      <c r="H20" s="30"/>
    </row>
    <row r="21" spans="1:8" ht="20.100000000000001" customHeight="1" x14ac:dyDescent="0.3">
      <c r="A21" s="26"/>
      <c r="B21" s="32" t="s">
        <v>90</v>
      </c>
      <c r="C21" s="28" t="s">
        <v>13</v>
      </c>
      <c r="D21" s="21">
        <v>4</v>
      </c>
      <c r="E21" s="21"/>
      <c r="F21" s="30"/>
      <c r="G21" s="31">
        <v>0.22</v>
      </c>
      <c r="H21" s="30"/>
    </row>
    <row r="22" spans="1:8" ht="20.100000000000001" customHeight="1" x14ac:dyDescent="0.3">
      <c r="A22" s="26"/>
      <c r="B22" s="32" t="s">
        <v>91</v>
      </c>
      <c r="C22" s="28" t="s">
        <v>13</v>
      </c>
      <c r="D22" s="21">
        <v>2</v>
      </c>
      <c r="E22" s="21"/>
      <c r="F22" s="30"/>
      <c r="G22" s="31">
        <v>0.22</v>
      </c>
      <c r="H22" s="30"/>
    </row>
    <row r="23" spans="1:8" ht="20.100000000000001" customHeight="1" x14ac:dyDescent="0.3">
      <c r="A23" s="26"/>
      <c r="B23" s="32" t="s">
        <v>92</v>
      </c>
      <c r="C23" s="28" t="s">
        <v>13</v>
      </c>
      <c r="D23" s="21">
        <v>2</v>
      </c>
      <c r="E23" s="21"/>
      <c r="F23" s="30"/>
      <c r="G23" s="31">
        <v>0.22</v>
      </c>
      <c r="H23" s="30"/>
    </row>
    <row r="24" spans="1:8" ht="20.100000000000001" customHeight="1" x14ac:dyDescent="0.3">
      <c r="A24" s="26"/>
      <c r="B24" s="32" t="s">
        <v>93</v>
      </c>
      <c r="C24" s="28" t="s">
        <v>13</v>
      </c>
      <c r="D24" s="21">
        <v>1</v>
      </c>
      <c r="E24" s="21"/>
      <c r="F24" s="30"/>
      <c r="G24" s="31">
        <v>0.22</v>
      </c>
      <c r="H24" s="30"/>
    </row>
    <row r="25" spans="1:8" ht="20.100000000000001" customHeight="1" x14ac:dyDescent="0.3">
      <c r="A25" s="26"/>
      <c r="B25" s="32" t="s">
        <v>94</v>
      </c>
      <c r="C25" s="28" t="s">
        <v>13</v>
      </c>
      <c r="D25" s="21">
        <v>3</v>
      </c>
      <c r="E25" s="21"/>
      <c r="F25" s="30"/>
      <c r="G25" s="31">
        <v>0.22</v>
      </c>
      <c r="H25" s="30"/>
    </row>
    <row r="26" spans="1:8" ht="20.100000000000001" customHeight="1" x14ac:dyDescent="0.3">
      <c r="A26" s="26"/>
      <c r="B26" s="32" t="s">
        <v>95</v>
      </c>
      <c r="C26" s="28" t="s">
        <v>13</v>
      </c>
      <c r="D26" s="21">
        <v>3</v>
      </c>
      <c r="E26" s="21"/>
      <c r="F26" s="30"/>
      <c r="G26" s="31">
        <v>0.22</v>
      </c>
      <c r="H26" s="30"/>
    </row>
    <row r="27" spans="1:8" ht="20.100000000000001" customHeight="1" x14ac:dyDescent="0.3">
      <c r="A27" s="26"/>
      <c r="B27" s="32" t="s">
        <v>96</v>
      </c>
      <c r="C27" s="28" t="s">
        <v>13</v>
      </c>
      <c r="D27" s="21">
        <v>3</v>
      </c>
      <c r="E27" s="21"/>
      <c r="F27" s="30"/>
      <c r="G27" s="31">
        <v>0.22</v>
      </c>
      <c r="H27" s="30"/>
    </row>
    <row r="28" spans="1:8" ht="20.100000000000001" customHeight="1" x14ac:dyDescent="0.3">
      <c r="A28" s="26"/>
      <c r="B28" s="22" t="s">
        <v>97</v>
      </c>
      <c r="C28" s="28" t="s">
        <v>13</v>
      </c>
      <c r="D28" s="21">
        <v>4</v>
      </c>
      <c r="E28" s="21"/>
      <c r="F28" s="30"/>
      <c r="G28" s="31">
        <v>0.22</v>
      </c>
      <c r="H28" s="30"/>
    </row>
    <row r="29" spans="1:8" ht="20.100000000000001" customHeight="1" x14ac:dyDescent="0.3">
      <c r="A29" s="26"/>
      <c r="B29" s="22" t="s">
        <v>98</v>
      </c>
      <c r="C29" s="28" t="s">
        <v>13</v>
      </c>
      <c r="D29" s="21">
        <v>1</v>
      </c>
      <c r="E29" s="21"/>
      <c r="F29" s="30"/>
      <c r="G29" s="31">
        <v>0.22</v>
      </c>
      <c r="H29" s="30"/>
    </row>
    <row r="30" spans="1:8" ht="20.100000000000001" customHeight="1" x14ac:dyDescent="0.3">
      <c r="A30" s="26"/>
      <c r="B30" s="22" t="s">
        <v>109</v>
      </c>
      <c r="C30" s="28" t="s">
        <v>13</v>
      </c>
      <c r="D30" s="21">
        <v>1</v>
      </c>
      <c r="E30" s="21"/>
      <c r="F30" s="30"/>
      <c r="G30" s="31">
        <v>0.22</v>
      </c>
      <c r="H30" s="30"/>
    </row>
    <row r="31" spans="1:8" ht="20.100000000000001" customHeight="1" x14ac:dyDescent="0.3">
      <c r="A31" s="26"/>
      <c r="B31" s="22" t="s">
        <v>110</v>
      </c>
      <c r="C31" s="28" t="s">
        <v>13</v>
      </c>
      <c r="D31" s="21">
        <v>1</v>
      </c>
      <c r="E31" s="21"/>
      <c r="F31" s="30"/>
      <c r="G31" s="31">
        <v>0.22</v>
      </c>
      <c r="H31" s="30"/>
    </row>
    <row r="32" spans="1:8" ht="20.100000000000001" customHeight="1" x14ac:dyDescent="0.3">
      <c r="A32" s="26"/>
      <c r="B32" s="22" t="s">
        <v>111</v>
      </c>
      <c r="C32" s="28" t="s">
        <v>13</v>
      </c>
      <c r="D32" s="21">
        <v>1</v>
      </c>
      <c r="E32" s="21"/>
      <c r="F32" s="30"/>
      <c r="G32" s="31">
        <v>0.22</v>
      </c>
      <c r="H32" s="30"/>
    </row>
    <row r="33" spans="1:8" ht="20.100000000000001" customHeight="1" x14ac:dyDescent="0.3">
      <c r="A33" s="26"/>
      <c r="B33" s="22" t="s">
        <v>112</v>
      </c>
      <c r="C33" s="28" t="s">
        <v>13</v>
      </c>
      <c r="D33" s="21">
        <v>5</v>
      </c>
      <c r="E33" s="21"/>
      <c r="F33" s="30"/>
      <c r="G33" s="31">
        <v>0.22</v>
      </c>
      <c r="H33" s="30"/>
    </row>
    <row r="34" spans="1:8" ht="20.100000000000001" customHeight="1" x14ac:dyDescent="0.3">
      <c r="A34" s="26"/>
      <c r="B34" s="22" t="s">
        <v>99</v>
      </c>
      <c r="C34" s="28" t="s">
        <v>13</v>
      </c>
      <c r="D34" s="21">
        <v>1</v>
      </c>
      <c r="E34" s="21"/>
      <c r="F34" s="30"/>
      <c r="G34" s="31">
        <v>0.22</v>
      </c>
      <c r="H34" s="30"/>
    </row>
    <row r="35" spans="1:8" ht="20.100000000000001" customHeight="1" x14ac:dyDescent="0.3">
      <c r="A35" s="26"/>
      <c r="B35" s="22" t="s">
        <v>94</v>
      </c>
      <c r="C35" s="28" t="s">
        <v>13</v>
      </c>
      <c r="D35" s="21">
        <v>2</v>
      </c>
      <c r="E35" s="21"/>
      <c r="F35" s="30"/>
      <c r="G35" s="31">
        <v>0.22</v>
      </c>
      <c r="H35" s="30"/>
    </row>
    <row r="36" spans="1:8" ht="20.100000000000001" customHeight="1" x14ac:dyDescent="0.3">
      <c r="A36" s="26"/>
      <c r="B36" s="22" t="s">
        <v>100</v>
      </c>
      <c r="C36" s="28" t="s">
        <v>13</v>
      </c>
      <c r="D36" s="21">
        <v>1</v>
      </c>
      <c r="E36" s="21"/>
      <c r="F36" s="30"/>
      <c r="G36" s="31">
        <v>0.22</v>
      </c>
      <c r="H36" s="30"/>
    </row>
    <row r="37" spans="1:8" ht="20.100000000000001" customHeight="1" x14ac:dyDescent="0.3">
      <c r="A37" s="26"/>
      <c r="B37" s="22" t="s">
        <v>101</v>
      </c>
      <c r="C37" s="28" t="s">
        <v>13</v>
      </c>
      <c r="D37" s="21">
        <v>1</v>
      </c>
      <c r="E37" s="21"/>
      <c r="F37" s="30"/>
      <c r="G37" s="31">
        <v>0.22</v>
      </c>
      <c r="H37" s="30"/>
    </row>
    <row r="38" spans="1:8" ht="20.100000000000001" customHeight="1" x14ac:dyDescent="0.3">
      <c r="A38" s="26"/>
      <c r="B38" s="22" t="s">
        <v>102</v>
      </c>
      <c r="C38" s="28" t="s">
        <v>13</v>
      </c>
      <c r="D38" s="21">
        <v>20</v>
      </c>
      <c r="E38" s="21"/>
      <c r="F38" s="30"/>
      <c r="G38" s="31">
        <v>0.22</v>
      </c>
      <c r="H38" s="30"/>
    </row>
    <row r="39" spans="1:8" ht="20.100000000000001" customHeight="1" x14ac:dyDescent="0.3">
      <c r="A39" s="26"/>
      <c r="B39" s="22" t="s">
        <v>103</v>
      </c>
      <c r="C39" s="28" t="s">
        <v>13</v>
      </c>
      <c r="D39" s="21">
        <v>2</v>
      </c>
      <c r="E39" s="21"/>
      <c r="F39" s="30"/>
      <c r="G39" s="31">
        <v>0.22</v>
      </c>
      <c r="H39" s="30"/>
    </row>
    <row r="40" spans="1:8" ht="20.100000000000001" customHeight="1" x14ac:dyDescent="0.3">
      <c r="A40" s="26"/>
      <c r="B40" s="22" t="s">
        <v>104</v>
      </c>
      <c r="C40" s="28" t="s">
        <v>13</v>
      </c>
      <c r="D40" s="21">
        <v>2</v>
      </c>
      <c r="E40" s="21"/>
      <c r="F40" s="30"/>
      <c r="G40" s="31">
        <v>0.22</v>
      </c>
      <c r="H40" s="30"/>
    </row>
    <row r="41" spans="1:8" ht="20.100000000000001" customHeight="1" x14ac:dyDescent="0.3">
      <c r="A41" s="26"/>
      <c r="B41" s="22" t="s">
        <v>105</v>
      </c>
      <c r="C41" s="28" t="s">
        <v>13</v>
      </c>
      <c r="D41" s="21">
        <v>2</v>
      </c>
      <c r="E41" s="21"/>
      <c r="F41" s="30"/>
      <c r="G41" s="31">
        <v>0.22</v>
      </c>
      <c r="H41" s="30"/>
    </row>
    <row r="42" spans="1:8" ht="20.100000000000001" customHeight="1" x14ac:dyDescent="0.3">
      <c r="A42" s="26"/>
      <c r="B42" s="22" t="s">
        <v>106</v>
      </c>
      <c r="C42" s="28" t="s">
        <v>13</v>
      </c>
      <c r="D42" s="21">
        <v>2</v>
      </c>
      <c r="E42" s="21"/>
      <c r="F42" s="30"/>
      <c r="G42" s="31">
        <v>0.22</v>
      </c>
      <c r="H42" s="30"/>
    </row>
    <row r="43" spans="1:8" ht="20.100000000000001" customHeight="1" x14ac:dyDescent="0.3">
      <c r="A43" s="26"/>
      <c r="B43" s="22" t="s">
        <v>107</v>
      </c>
      <c r="C43" s="28" t="s">
        <v>13</v>
      </c>
      <c r="D43" s="21">
        <v>2</v>
      </c>
      <c r="E43" s="21"/>
      <c r="F43" s="30"/>
      <c r="G43" s="31">
        <v>0.22</v>
      </c>
      <c r="H43" s="30"/>
    </row>
    <row r="44" spans="1:8" ht="20.100000000000001" customHeight="1" x14ac:dyDescent="0.3">
      <c r="A44" s="26"/>
      <c r="B44" s="22" t="s">
        <v>108</v>
      </c>
      <c r="C44" s="28" t="s">
        <v>13</v>
      </c>
      <c r="D44" s="21">
        <v>5</v>
      </c>
      <c r="E44" s="21"/>
      <c r="F44" s="30"/>
      <c r="G44" s="31">
        <v>0.22</v>
      </c>
      <c r="H44" s="30"/>
    </row>
    <row r="45" spans="1:8" ht="20.100000000000001" customHeight="1" x14ac:dyDescent="0.3">
      <c r="A45" s="26"/>
      <c r="B45" s="22" t="s">
        <v>130</v>
      </c>
      <c r="C45" s="28" t="s">
        <v>13</v>
      </c>
      <c r="D45" s="21">
        <v>1</v>
      </c>
      <c r="E45" s="21"/>
      <c r="F45" s="30"/>
      <c r="G45" s="31">
        <v>0.22</v>
      </c>
      <c r="H45" s="30"/>
    </row>
    <row r="46" spans="1:8" ht="20.100000000000001" customHeight="1" x14ac:dyDescent="0.3">
      <c r="A46" s="43" t="s">
        <v>10</v>
      </c>
      <c r="B46" s="44"/>
      <c r="C46" s="44"/>
      <c r="D46" s="44"/>
      <c r="E46" s="44"/>
      <c r="F46" s="44"/>
      <c r="G46" s="45"/>
      <c r="H46" s="33">
        <f>SUM(H5:H45)</f>
        <v>0</v>
      </c>
    </row>
  </sheetData>
  <mergeCells count="1">
    <mergeCell ref="A46:G46"/>
  </mergeCells>
  <pageMargins left="0.7" right="0.7" top="0.75" bottom="0.75" header="0.3" footer="0.3"/>
  <pageSetup paperSize="9" scale="3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view="pageBreakPreview" zoomScaleNormal="100" zoomScaleSheetLayoutView="100" workbookViewId="0">
      <selection activeCell="H10" sqref="H10"/>
    </sheetView>
  </sheetViews>
  <sheetFormatPr defaultRowHeight="14.4" x14ac:dyDescent="0.3"/>
  <cols>
    <col min="1" max="1" width="10.88671875" bestFit="1" customWidth="1"/>
    <col min="2" max="2" width="95.6640625" bestFit="1" customWidth="1"/>
    <col min="3" max="3" width="13.5546875" bestFit="1" customWidth="1"/>
    <col min="4" max="4" width="20.5546875" bestFit="1" customWidth="1"/>
    <col min="5" max="5" width="32.44140625" bestFit="1" customWidth="1"/>
    <col min="6" max="6" width="25.109375" bestFit="1" customWidth="1"/>
    <col min="7" max="7" width="4.88671875" bestFit="1" customWidth="1"/>
    <col min="8" max="8" width="22.109375" bestFit="1" customWidth="1"/>
  </cols>
  <sheetData>
    <row r="1" spans="1:8" ht="15.6" x14ac:dyDescent="0.3">
      <c r="B1" s="20" t="s">
        <v>113</v>
      </c>
    </row>
    <row r="2" spans="1:8" ht="15.6" x14ac:dyDescent="0.3">
      <c r="B2" s="16"/>
    </row>
    <row r="3" spans="1:8" ht="15" thickBot="1" x14ac:dyDescent="0.35">
      <c r="A3" s="17"/>
    </row>
    <row r="4" spans="1:8" ht="20.100000000000001" customHeight="1" x14ac:dyDescent="0.3">
      <c r="A4" s="23" t="s">
        <v>2</v>
      </c>
      <c r="B4" s="24" t="s">
        <v>3</v>
      </c>
      <c r="C4" s="24" t="s">
        <v>4</v>
      </c>
      <c r="D4" s="24" t="s">
        <v>5</v>
      </c>
      <c r="E4" s="24" t="s">
        <v>6</v>
      </c>
      <c r="F4" s="24" t="s">
        <v>7</v>
      </c>
      <c r="G4" s="24" t="s">
        <v>8</v>
      </c>
      <c r="H4" s="24" t="s">
        <v>9</v>
      </c>
    </row>
    <row r="5" spans="1:8" ht="20.100000000000001" customHeight="1" x14ac:dyDescent="0.3">
      <c r="A5" s="26" t="s">
        <v>15</v>
      </c>
      <c r="B5" s="26" t="s">
        <v>114</v>
      </c>
      <c r="C5" s="34" t="s">
        <v>13</v>
      </c>
      <c r="D5" s="21">
        <v>1</v>
      </c>
      <c r="E5" s="21"/>
      <c r="F5" s="30"/>
      <c r="G5" s="31">
        <v>0.22</v>
      </c>
      <c r="H5" s="30"/>
    </row>
    <row r="6" spans="1:8" ht="20.100000000000001" customHeight="1" x14ac:dyDescent="0.3">
      <c r="A6" s="26" t="s">
        <v>15</v>
      </c>
      <c r="B6" s="35" t="s">
        <v>115</v>
      </c>
      <c r="C6" s="34" t="s">
        <v>13</v>
      </c>
      <c r="D6" s="37">
        <v>2</v>
      </c>
      <c r="E6" s="37"/>
      <c r="F6" s="30"/>
      <c r="G6" s="31">
        <v>0.22</v>
      </c>
      <c r="H6" s="30"/>
    </row>
    <row r="7" spans="1:8" ht="20.100000000000001" customHeight="1" x14ac:dyDescent="0.3">
      <c r="A7" s="26" t="s">
        <v>15</v>
      </c>
      <c r="B7" s="35" t="s">
        <v>116</v>
      </c>
      <c r="C7" s="34" t="s">
        <v>13</v>
      </c>
      <c r="D7" s="37">
        <v>1</v>
      </c>
      <c r="E7" s="37"/>
      <c r="F7" s="30"/>
      <c r="G7" s="31">
        <v>0.22</v>
      </c>
      <c r="H7" s="30"/>
    </row>
    <row r="8" spans="1:8" ht="20.100000000000001" customHeight="1" x14ac:dyDescent="0.3">
      <c r="A8" s="26" t="s">
        <v>15</v>
      </c>
      <c r="B8" s="36" t="s">
        <v>115</v>
      </c>
      <c r="C8" s="34" t="s">
        <v>13</v>
      </c>
      <c r="D8" s="38">
        <v>4</v>
      </c>
      <c r="E8" s="38"/>
      <c r="F8" s="30"/>
      <c r="G8" s="31">
        <v>0.22</v>
      </c>
      <c r="H8" s="30"/>
    </row>
    <row r="9" spans="1:8" ht="20.100000000000001" customHeight="1" x14ac:dyDescent="0.3">
      <c r="A9" s="26" t="s">
        <v>15</v>
      </c>
      <c r="B9" s="36" t="s">
        <v>117</v>
      </c>
      <c r="C9" s="34" t="s">
        <v>13</v>
      </c>
      <c r="D9" s="38">
        <v>1</v>
      </c>
      <c r="E9" s="38"/>
      <c r="F9" s="30"/>
      <c r="G9" s="31">
        <v>0.22</v>
      </c>
      <c r="H9" s="30"/>
    </row>
    <row r="10" spans="1:8" ht="20.100000000000001" customHeight="1" x14ac:dyDescent="0.3">
      <c r="A10" s="43"/>
      <c r="B10" s="44"/>
      <c r="C10" s="44"/>
      <c r="D10" s="44"/>
      <c r="E10" s="44"/>
      <c r="F10" s="44"/>
      <c r="G10" s="45"/>
      <c r="H10" s="33"/>
    </row>
  </sheetData>
  <mergeCells count="1">
    <mergeCell ref="A10:G10"/>
  </mergeCells>
  <pageMargins left="0.7" right="0.7" top="0.75" bottom="0.75" header="0.3" footer="0.3"/>
  <pageSetup paperSize="9" scale="3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5AC4-AA82-4169-9851-A37D62BA7603}">
  <dimension ref="A1:H13"/>
  <sheetViews>
    <sheetView tabSelected="1" workbookViewId="0">
      <selection activeCell="H5" sqref="H5"/>
    </sheetView>
  </sheetViews>
  <sheetFormatPr defaultRowHeight="14.4" x14ac:dyDescent="0.3"/>
  <cols>
    <col min="1" max="1" width="10.88671875" bestFit="1" customWidth="1"/>
    <col min="2" max="2" width="95.6640625" bestFit="1" customWidth="1"/>
    <col min="3" max="3" width="13.5546875" bestFit="1" customWidth="1"/>
    <col min="4" max="4" width="20.5546875" bestFit="1" customWidth="1"/>
    <col min="5" max="5" width="32.44140625" bestFit="1" customWidth="1"/>
    <col min="6" max="6" width="19.5546875" customWidth="1"/>
    <col min="7" max="7" width="12.5546875" customWidth="1"/>
    <col min="8" max="8" width="22.109375" bestFit="1" customWidth="1"/>
  </cols>
  <sheetData>
    <row r="1" spans="1:8" ht="15.6" x14ac:dyDescent="0.3">
      <c r="B1" s="20" t="s">
        <v>118</v>
      </c>
    </row>
    <row r="2" spans="1:8" ht="15.6" x14ac:dyDescent="0.3">
      <c r="B2" s="16"/>
    </row>
    <row r="3" spans="1:8" ht="15" thickBot="1" x14ac:dyDescent="0.35">
      <c r="A3" s="17"/>
    </row>
    <row r="4" spans="1:8" s="25" customFormat="1" ht="20.100000000000001" customHeight="1" x14ac:dyDescent="0.3">
      <c r="A4" s="23" t="s">
        <v>2</v>
      </c>
      <c r="B4" s="24" t="s">
        <v>3</v>
      </c>
      <c r="C4" s="24" t="s">
        <v>4</v>
      </c>
      <c r="D4" s="24" t="s">
        <v>5</v>
      </c>
      <c r="E4" s="24" t="s">
        <v>6</v>
      </c>
      <c r="F4" s="24" t="s">
        <v>7</v>
      </c>
      <c r="G4" s="24" t="s">
        <v>8</v>
      </c>
      <c r="H4" s="24" t="s">
        <v>9</v>
      </c>
    </row>
    <row r="5" spans="1:8" s="25" customFormat="1" ht="20.100000000000001" customHeight="1" x14ac:dyDescent="0.3">
      <c r="A5" s="26" t="s">
        <v>15</v>
      </c>
      <c r="B5" s="32" t="s">
        <v>119</v>
      </c>
      <c r="C5" s="34" t="s">
        <v>13</v>
      </c>
      <c r="D5" s="29">
        <v>1</v>
      </c>
      <c r="E5" s="29"/>
      <c r="F5" s="30"/>
      <c r="G5" s="31">
        <v>0.22</v>
      </c>
      <c r="H5" s="30">
        <f>+F5*(1+G5)</f>
        <v>0</v>
      </c>
    </row>
    <row r="6" spans="1:8" s="25" customFormat="1" ht="20.100000000000001" customHeight="1" x14ac:dyDescent="0.3">
      <c r="A6" s="26" t="s">
        <v>15</v>
      </c>
      <c r="B6" s="32" t="s">
        <v>120</v>
      </c>
      <c r="C6" s="34" t="s">
        <v>13</v>
      </c>
      <c r="D6" s="29">
        <v>1</v>
      </c>
      <c r="E6" s="29"/>
      <c r="F6" s="30"/>
      <c r="G6" s="31">
        <v>0.22</v>
      </c>
      <c r="H6" s="30"/>
    </row>
    <row r="7" spans="1:8" s="25" customFormat="1" ht="20.100000000000001" customHeight="1" x14ac:dyDescent="0.3">
      <c r="A7" s="26" t="s">
        <v>15</v>
      </c>
      <c r="B7" s="32" t="s">
        <v>121</v>
      </c>
      <c r="C7" s="34" t="s">
        <v>13</v>
      </c>
      <c r="D7" s="29">
        <v>1</v>
      </c>
      <c r="E7" s="29"/>
      <c r="F7" s="30"/>
      <c r="G7" s="31">
        <v>0.22</v>
      </c>
      <c r="H7" s="30"/>
    </row>
    <row r="8" spans="1:8" s="25" customFormat="1" ht="20.100000000000001" customHeight="1" x14ac:dyDescent="0.3">
      <c r="A8" s="26" t="s">
        <v>15</v>
      </c>
      <c r="B8" s="32" t="s">
        <v>122</v>
      </c>
      <c r="C8" s="34" t="s">
        <v>13</v>
      </c>
      <c r="D8" s="29">
        <v>1</v>
      </c>
      <c r="E8" s="29"/>
      <c r="F8" s="30"/>
      <c r="G8" s="31">
        <v>0.22</v>
      </c>
      <c r="H8" s="30"/>
    </row>
    <row r="9" spans="1:8" s="25" customFormat="1" ht="20.100000000000001" customHeight="1" x14ac:dyDescent="0.3">
      <c r="A9" s="26" t="s">
        <v>15</v>
      </c>
      <c r="B9" s="32" t="s">
        <v>123</v>
      </c>
      <c r="C9" s="34" t="s">
        <v>13</v>
      </c>
      <c r="D9" s="39">
        <v>1</v>
      </c>
      <c r="E9" s="39"/>
      <c r="F9" s="30"/>
      <c r="G9" s="31">
        <v>0.22</v>
      </c>
      <c r="H9" s="30"/>
    </row>
    <row r="10" spans="1:8" s="25" customFormat="1" ht="20.100000000000001" customHeight="1" x14ac:dyDescent="0.3">
      <c r="A10" s="26"/>
      <c r="B10" s="32" t="s">
        <v>114</v>
      </c>
      <c r="C10" s="34" t="s">
        <v>13</v>
      </c>
      <c r="D10" s="21">
        <v>2</v>
      </c>
      <c r="E10" s="21"/>
      <c r="F10" s="30"/>
      <c r="G10" s="31">
        <v>0.22</v>
      </c>
      <c r="H10" s="30"/>
    </row>
    <row r="11" spans="1:8" s="25" customFormat="1" ht="20.100000000000001" customHeight="1" x14ac:dyDescent="0.3">
      <c r="A11" s="26"/>
      <c r="B11" s="32" t="s">
        <v>124</v>
      </c>
      <c r="C11" s="34" t="s">
        <v>13</v>
      </c>
      <c r="D11" s="21">
        <v>2</v>
      </c>
      <c r="E11" s="21"/>
      <c r="F11" s="30"/>
      <c r="G11" s="31">
        <v>0.22</v>
      </c>
      <c r="H11" s="30"/>
    </row>
    <row r="12" spans="1:8" s="25" customFormat="1" ht="20.100000000000001" customHeight="1" x14ac:dyDescent="0.3">
      <c r="A12" s="26"/>
      <c r="B12" s="32" t="s">
        <v>125</v>
      </c>
      <c r="C12" s="34" t="s">
        <v>13</v>
      </c>
      <c r="D12" s="40">
        <v>1</v>
      </c>
      <c r="E12" s="40"/>
      <c r="F12" s="30"/>
      <c r="G12" s="31">
        <v>0.22</v>
      </c>
      <c r="H12" s="30"/>
    </row>
    <row r="13" spans="1:8" s="25" customFormat="1" ht="20.100000000000001" customHeight="1" x14ac:dyDescent="0.3">
      <c r="A13" s="43" t="s">
        <v>10</v>
      </c>
      <c r="B13" s="44"/>
      <c r="C13" s="44"/>
      <c r="D13" s="44"/>
      <c r="E13" s="44"/>
      <c r="F13" s="44"/>
      <c r="G13" s="45"/>
      <c r="H13" s="33"/>
    </row>
  </sheetData>
  <mergeCells count="1">
    <mergeCell ref="A13:G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Rekapitulacija</vt:lpstr>
      <vt:lpstr>Blago 1</vt:lpstr>
      <vt:lpstr>Blago 2</vt:lpstr>
      <vt:lpstr>Blago 3</vt:lpstr>
      <vt:lpstr>Blago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</dc:creator>
  <cp:lastModifiedBy>Uporabnik</cp:lastModifiedBy>
  <dcterms:created xsi:type="dcterms:W3CDTF">2018-03-26T02:18:36Z</dcterms:created>
  <dcterms:modified xsi:type="dcterms:W3CDTF">2023-04-12T09:35:54Z</dcterms:modified>
</cp:coreProperties>
</file>